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https://gemeenteznstd.sharepoint.com/sites/PJ_101766GroenerParkrijkSaendelft/Shared Documents/07 Aanbesteding/2e publicatie/NvI/"/>
    </mc:Choice>
  </mc:AlternateContent>
  <xr:revisionPtr revIDLastSave="22" documentId="13_ncr:1_{F2792EEF-A9BA-4617-A1EE-4095FCB180FA}" xr6:coauthVersionLast="47" xr6:coauthVersionMax="47" xr10:uidLastSave="{C17A560B-51A1-447E-B1E9-8F0E1D4734B3}"/>
  <bookViews>
    <workbookView xWindow="-120" yWindow="-120" windowWidth="29040" windowHeight="15840" xr2:uid="{00000000-000D-0000-FFFF-FFFF00000000}"/>
  </bookViews>
  <sheets>
    <sheet name="Blad1" sheetId="1" r:id="rId1"/>
  </sheets>
  <definedNames>
    <definedName name="_xlnm._FilterDatabase" localSheetId="0" hidden="1">Blad1!$A$10:$K$79</definedName>
    <definedName name="_xlnm.Print_Area" localSheetId="0">Blad1!$A$1:$K$158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9" i="1" l="1"/>
  <c r="F148" i="1"/>
  <c r="F79" i="1"/>
  <c r="F85" i="1" l="1"/>
  <c r="F103" i="1" s="1"/>
</calcChain>
</file>

<file path=xl/sharedStrings.xml><?xml version="1.0" encoding="utf-8"?>
<sst xmlns="http://schemas.openxmlformats.org/spreadsheetml/2006/main" count="505" uniqueCount="246">
  <si>
    <t>Bomen</t>
  </si>
  <si>
    <t>Locatie</t>
  </si>
  <si>
    <t>vaknr.</t>
  </si>
  <si>
    <t>Plantnaam</t>
  </si>
  <si>
    <t>Aantal</t>
  </si>
  <si>
    <t>Maat</t>
  </si>
  <si>
    <t>Kwaliteit</t>
  </si>
  <si>
    <t>Boomnummer</t>
  </si>
  <si>
    <t>groeiplaats
medium / m³</t>
  </si>
  <si>
    <t>opmerkingen</t>
  </si>
  <si>
    <t>Heesters</t>
  </si>
  <si>
    <t>m/m²</t>
  </si>
  <si>
    <t>st/m²</t>
  </si>
  <si>
    <t>Plantverband</t>
  </si>
  <si>
    <t>Haag</t>
  </si>
  <si>
    <t>Acer campestre</t>
  </si>
  <si>
    <t>Alnus glutinosa</t>
  </si>
  <si>
    <t>Betula pendula</t>
  </si>
  <si>
    <t>Sorbus aucuparia</t>
  </si>
  <si>
    <t>Prunus spinosa</t>
  </si>
  <si>
    <t>Cornus mas</t>
  </si>
  <si>
    <t>Sambucus nigra</t>
  </si>
  <si>
    <t>80/100</t>
  </si>
  <si>
    <t>Plantlijst Groener Parkrijk Saendelft</t>
  </si>
  <si>
    <t>afkorting</t>
  </si>
  <si>
    <t>Abies koreana</t>
  </si>
  <si>
    <t>Acer griseum</t>
  </si>
  <si>
    <t>Acer monspessulanum</t>
  </si>
  <si>
    <t>Acer pseudoplatanus</t>
  </si>
  <si>
    <t>Acer tataricum subsp. Ginnala</t>
  </si>
  <si>
    <t>Alnus glutinosa 'Aurea</t>
  </si>
  <si>
    <t>Alnus glutinosa 'Imperialis'</t>
  </si>
  <si>
    <t>Alnus glutinosa var. barbata</t>
  </si>
  <si>
    <t>Alnus incana</t>
  </si>
  <si>
    <t>Amelanchier arborea 'Robin Hill'</t>
  </si>
  <si>
    <t>Arbutus unedo</t>
  </si>
  <si>
    <t>Betula nigra</t>
  </si>
  <si>
    <t>Betula nigra 'Heritage'</t>
  </si>
  <si>
    <t>Betula pendula 'Zwitsers Glorie'</t>
  </si>
  <si>
    <t>Betula pubescens</t>
  </si>
  <si>
    <t>Betula utilis 'Doorenbos'</t>
  </si>
  <si>
    <t>Carpinus betulus autochtoon</t>
  </si>
  <si>
    <t>Castanea sativa 'Variegata'</t>
  </si>
  <si>
    <t>Cedrus libani 'Glauca'</t>
  </si>
  <si>
    <t>Cercidiphyllum japonicum</t>
  </si>
  <si>
    <t>Cladrastis kentukea</t>
  </si>
  <si>
    <t>Cornus controversa</t>
  </si>
  <si>
    <t>Cornus kousa</t>
  </si>
  <si>
    <t>Cotinus coggygria 'Royal Purple'</t>
  </si>
  <si>
    <t>Crataegus monogyna</t>
  </si>
  <si>
    <t>Crataegus x persimilis 'Splendens'</t>
  </si>
  <si>
    <t>Davidia involucrata</t>
  </si>
  <si>
    <t>Elaeagnus multiflora</t>
  </si>
  <si>
    <t>Fraxinus angustifolia</t>
  </si>
  <si>
    <t>Fraxinus exc. Atlas of Westhof Glorie</t>
  </si>
  <si>
    <t>Fraxinus ornus</t>
  </si>
  <si>
    <t>Gleditsia triacanthos</t>
  </si>
  <si>
    <t>Gleditsia triacanthos 'Green Glory'</t>
  </si>
  <si>
    <t>Halesia carolina</t>
  </si>
  <si>
    <t>Hamamelis mollis 'Boskoop</t>
  </si>
  <si>
    <t>Ilex aquifolium</t>
  </si>
  <si>
    <t>Juglans regia</t>
  </si>
  <si>
    <t>Magnolia grandiflora</t>
  </si>
  <si>
    <t>Malus toringo var. Sargentii</t>
  </si>
  <si>
    <t>Ostrya carpinifolia</t>
  </si>
  <si>
    <t>Ostrya carpinifolia 'F.C. Moree'</t>
  </si>
  <si>
    <t>Pinus nigra subsp. Nigra</t>
  </si>
  <si>
    <t>Pinus sylvestris</t>
  </si>
  <si>
    <t>Pinus sylvestris 'Glauca'</t>
  </si>
  <si>
    <t>Populus tremula evt. Tapiau</t>
  </si>
  <si>
    <t xml:space="preserve">Populus x canescens "Witte van Haamstede'' </t>
  </si>
  <si>
    <t>Prunus avium</t>
  </si>
  <si>
    <t>Prunus domestica var. Instititia</t>
  </si>
  <si>
    <t>Prunus lusitanica 'Angustifolia'</t>
  </si>
  <si>
    <t>Prunus padus</t>
  </si>
  <si>
    <t>Prunus 'Umineko'</t>
  </si>
  <si>
    <t>Pyrus pyraster</t>
  </si>
  <si>
    <t>Quercus cerris</t>
  </si>
  <si>
    <t>Quercus dentata</t>
  </si>
  <si>
    <t>Quercus glauca</t>
  </si>
  <si>
    <t>Quercus ilex 'Rotundifolia'</t>
  </si>
  <si>
    <t>Quercus petraea</t>
  </si>
  <si>
    <t>Quercus robur</t>
  </si>
  <si>
    <t>Quercus x hispanica 'Wageningen'</t>
  </si>
  <si>
    <t>Robinia pseudoacacia 'Frisia'</t>
  </si>
  <si>
    <t>Salix alba</t>
  </si>
  <si>
    <t>Salix alba 'Chermesina'</t>
  </si>
  <si>
    <t>Salix fragilis</t>
  </si>
  <si>
    <t>Salix pentandra</t>
  </si>
  <si>
    <t>Salix x sepulcralis 'Chrysocoma'</t>
  </si>
  <si>
    <t>Sorbus aria</t>
  </si>
  <si>
    <t>Styphnolobium japonicum</t>
  </si>
  <si>
    <t>Taxus baccata</t>
  </si>
  <si>
    <t>Tilia cordata 'Böhlje'</t>
  </si>
  <si>
    <t>Ulmus laevis</t>
  </si>
  <si>
    <t>Ulmus minor var. Suberosa</t>
  </si>
  <si>
    <t>Ulmus x hollandica 'Pioneer'</t>
  </si>
  <si>
    <t>Viburnum opulus</t>
  </si>
  <si>
    <t>Viburnum x bodnantense 'Dawn'</t>
  </si>
  <si>
    <t>Zelkova serrata</t>
  </si>
  <si>
    <t>Zelkova serrata 'Ogon'</t>
  </si>
  <si>
    <t>Ak</t>
  </si>
  <si>
    <t>Ac</t>
  </si>
  <si>
    <t>Ag</t>
  </si>
  <si>
    <t>Am</t>
  </si>
  <si>
    <t>Ap</t>
  </si>
  <si>
    <t>Atsg</t>
  </si>
  <si>
    <t>Alg</t>
  </si>
  <si>
    <t>Alg'A'</t>
  </si>
  <si>
    <t>Alg'I'</t>
  </si>
  <si>
    <t>Algvb</t>
  </si>
  <si>
    <t>Alc</t>
  </si>
  <si>
    <t>Aa'RH'</t>
  </si>
  <si>
    <t>Au</t>
  </si>
  <si>
    <t>Bn</t>
  </si>
  <si>
    <t>Bn'H'</t>
  </si>
  <si>
    <t>Bp</t>
  </si>
  <si>
    <t>Bp'ZG'</t>
  </si>
  <si>
    <t>Bpu</t>
  </si>
  <si>
    <t>Bu'D'</t>
  </si>
  <si>
    <t>Cba</t>
  </si>
  <si>
    <t>Cs'V'</t>
  </si>
  <si>
    <t>Cl'G'</t>
  </si>
  <si>
    <t>Cj</t>
  </si>
  <si>
    <t>Ck</t>
  </si>
  <si>
    <t>Coc</t>
  </si>
  <si>
    <t>Coo</t>
  </si>
  <si>
    <t>Cc'RP'</t>
  </si>
  <si>
    <t>Cm</t>
  </si>
  <si>
    <t>Cp'S'</t>
  </si>
  <si>
    <t>Di</t>
  </si>
  <si>
    <t>Em</t>
  </si>
  <si>
    <t>Fa</t>
  </si>
  <si>
    <t>FeA</t>
  </si>
  <si>
    <t>Fo</t>
  </si>
  <si>
    <t>Gt</t>
  </si>
  <si>
    <t>Gt'GG'</t>
  </si>
  <si>
    <t>Hc</t>
  </si>
  <si>
    <t>Hm</t>
  </si>
  <si>
    <t>Ia</t>
  </si>
  <si>
    <t>Jr</t>
  </si>
  <si>
    <t>Jc</t>
  </si>
  <si>
    <t>Mg</t>
  </si>
  <si>
    <t>Mtvs</t>
  </si>
  <si>
    <t>Oc</t>
  </si>
  <si>
    <t>Oc'FCM'</t>
  </si>
  <si>
    <t>Pnsn</t>
  </si>
  <si>
    <t>Ps</t>
  </si>
  <si>
    <t>Ps'G'</t>
  </si>
  <si>
    <t>PtT</t>
  </si>
  <si>
    <t>Pa</t>
  </si>
  <si>
    <t>Pl'A'</t>
  </si>
  <si>
    <t>Pc</t>
  </si>
  <si>
    <t>P'U'</t>
  </si>
  <si>
    <t>Qc</t>
  </si>
  <si>
    <t xml:space="preserve">Qd </t>
  </si>
  <si>
    <t>Qg</t>
  </si>
  <si>
    <t>Qro</t>
  </si>
  <si>
    <t>Qp</t>
  </si>
  <si>
    <t xml:space="preserve">Qr </t>
  </si>
  <si>
    <t>Qh'W'</t>
  </si>
  <si>
    <t>Rp'F'</t>
  </si>
  <si>
    <t>Sa</t>
  </si>
  <si>
    <t>Sa'C'</t>
  </si>
  <si>
    <t>Sf</t>
  </si>
  <si>
    <t>Spt</t>
  </si>
  <si>
    <t>Ss'C'</t>
  </si>
  <si>
    <t>Soa</t>
  </si>
  <si>
    <t>Sau</t>
  </si>
  <si>
    <t>Sj</t>
  </si>
  <si>
    <t>Tb</t>
  </si>
  <si>
    <t>Tc'B'</t>
  </si>
  <si>
    <t>Ul</t>
  </si>
  <si>
    <t>Pf'RR'</t>
  </si>
  <si>
    <t>Uh'P'</t>
  </si>
  <si>
    <t>Vo</t>
  </si>
  <si>
    <t>Vb'D'</t>
  </si>
  <si>
    <t>Zs</t>
  </si>
  <si>
    <t>Zs'O'</t>
  </si>
  <si>
    <t>Pinus pinaster</t>
  </si>
  <si>
    <t>sol. 150/175</t>
  </si>
  <si>
    <t>18-20</t>
  </si>
  <si>
    <t>meerst. 250/300</t>
  </si>
  <si>
    <t>meerst. 300/350</t>
  </si>
  <si>
    <t xml:space="preserve">sol. 250/300 </t>
  </si>
  <si>
    <t>45-50</t>
  </si>
  <si>
    <t>18/20</t>
  </si>
  <si>
    <t>Pip</t>
  </si>
  <si>
    <t>PcWH</t>
  </si>
  <si>
    <t>Ppy</t>
  </si>
  <si>
    <t>Juniperus communis 'Hibernica'</t>
  </si>
  <si>
    <t>175/200</t>
  </si>
  <si>
    <t>250/300</t>
  </si>
  <si>
    <t>125/150</t>
  </si>
  <si>
    <t>150/175</t>
  </si>
  <si>
    <t>Afk.</t>
  </si>
  <si>
    <t>PdvI</t>
  </si>
  <si>
    <t>st/m2</t>
  </si>
  <si>
    <t>dr.kl</t>
  </si>
  <si>
    <t>Solitair</t>
  </si>
  <si>
    <t>Bosplantsoen</t>
  </si>
  <si>
    <t>totaal aantal</t>
  </si>
  <si>
    <t>Amelanchier lamarckii</t>
  </si>
  <si>
    <t>Amelanchier rotundifolia</t>
  </si>
  <si>
    <t>Berberis vulgaris</t>
  </si>
  <si>
    <t>Callicarpa bodinieri 'Profusion'</t>
  </si>
  <si>
    <t>Cornus alba</t>
  </si>
  <si>
    <t>Cornus sanguinea</t>
  </si>
  <si>
    <t>Cornus sanguinea 'Winter Beauty'</t>
  </si>
  <si>
    <t>Corylus avellana</t>
  </si>
  <si>
    <t>Deutzia gracilis</t>
  </si>
  <si>
    <t>Diervilla sessilifolia 'Butterfly'</t>
  </si>
  <si>
    <t>Elaeagnus x ebbingei</t>
  </si>
  <si>
    <t>Euonymus alatus</t>
  </si>
  <si>
    <t>Euonymus europaeus</t>
  </si>
  <si>
    <t>Frangula alnus</t>
  </si>
  <si>
    <t>Hedera helix 'Arborescens'</t>
  </si>
  <si>
    <t>cont.</t>
  </si>
  <si>
    <t>Hibiscus syriacus 'Oiseau Bleu'</t>
  </si>
  <si>
    <t>Hippophae rhamnoides</t>
  </si>
  <si>
    <t>Kolkwitzia amabilis</t>
  </si>
  <si>
    <t>Ligustrum ovalifolium</t>
  </si>
  <si>
    <t>Ligustrum vulgare</t>
  </si>
  <si>
    <t>Lonicera xylosteum</t>
  </si>
  <si>
    <t>Mespilus germanica</t>
  </si>
  <si>
    <t>Ribes alpinum</t>
  </si>
  <si>
    <t>Ribes rubrum</t>
  </si>
  <si>
    <t>Ribes uva‐crispa</t>
  </si>
  <si>
    <t>Rubus idaeus</t>
  </si>
  <si>
    <t>Salix aurita</t>
  </si>
  <si>
    <t>Salix caprea</t>
  </si>
  <si>
    <t>Salix cinerea</t>
  </si>
  <si>
    <t>Salix purpurea</t>
  </si>
  <si>
    <t>Sambucus racemosa</t>
  </si>
  <si>
    <t>Spiraea x cinerea 'Grefsheim</t>
  </si>
  <si>
    <t>Syringa josikaea</t>
  </si>
  <si>
    <t>Syringa microphylla 'Superba'</t>
  </si>
  <si>
    <t>Viburnum tinus</t>
  </si>
  <si>
    <t>Totaal aantal</t>
  </si>
  <si>
    <t>Rosa rubiginosa</t>
  </si>
  <si>
    <t>30/40</t>
  </si>
  <si>
    <t>Directie levering</t>
  </si>
  <si>
    <t>40-45</t>
  </si>
  <si>
    <t>Datum 23-6-2025</t>
  </si>
  <si>
    <t>Definitief</t>
  </si>
  <si>
    <t xml:space="preserve"> 40-45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</si>
</sst>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i/>
      <sz val="12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1"/>
      <name val="Swis721 Lt BT"/>
      <family val="2"/>
    </font>
    <font>
      <sz val="9"/>
      <color rgb="FF333333"/>
      <name val="Arial"/>
      <family val="2"/>
    </font>
    <font>
      <sz val="10"/>
      <name val="Swis721 Lt BT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b/>
      <sz val="10"/>
      <color theme="1"/>
      <name val="Arial"/>
      <family val="2"/>
    </font>
    <font>
      <sz val="11"/>
      <name val="Arial"/>
      <family val="2"/>
    </font>
    <font>
      <b/>
      <sz val="11"/>
      <name val="Calibri"/>
      <family val="2"/>
      <scheme val="minor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 wrapText="1"/>
    </xf>
    <xf numFmtId="0" fontId="0" fillId="0" borderId="1" xfId="0" applyBorder="1"/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16" fontId="5" fillId="0" borderId="1" xfId="0" applyNumberFormat="1" applyFont="1" applyBorder="1" applyAlignment="1">
      <alignment horizontal="center"/>
    </xf>
    <xf numFmtId="0" fontId="5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7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/>
    </xf>
    <xf numFmtId="0" fontId="9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5" fillId="0" borderId="0" xfId="0" applyFont="1"/>
    <xf numFmtId="0" fontId="7" fillId="0" borderId="0" xfId="0" applyFont="1" applyAlignment="1">
      <alignment vertical="center" wrapText="1"/>
    </xf>
    <xf numFmtId="0" fontId="5" fillId="0" borderId="0" xfId="0" applyFont="1" applyAlignment="1">
      <alignment horizontal="left"/>
    </xf>
    <xf numFmtId="0" fontId="11" fillId="0" borderId="0" xfId="0" applyFont="1"/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0" fontId="2" fillId="0" borderId="0" xfId="0" applyFont="1" applyAlignment="1">
      <alignment horizontal="left"/>
    </xf>
    <xf numFmtId="0" fontId="11" fillId="0" borderId="3" xfId="0" applyFont="1" applyBorder="1"/>
    <xf numFmtId="0" fontId="0" fillId="0" borderId="0" xfId="0" applyAlignment="1">
      <alignment horizontal="center"/>
    </xf>
    <xf numFmtId="0" fontId="2" fillId="2" borderId="0" xfId="0" applyFont="1" applyFill="1" applyAlignment="1">
      <alignment horizontal="left"/>
    </xf>
    <xf numFmtId="0" fontId="0" fillId="0" borderId="2" xfId="0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208465</xdr:colOff>
      <xdr:row>3</xdr:row>
      <xdr:rowOff>20237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066215" cy="5060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5:K159"/>
  <sheetViews>
    <sheetView tabSelected="1" topLeftCell="A52" workbookViewId="0">
      <selection activeCell="F80" sqref="F80"/>
    </sheetView>
  </sheetViews>
  <sheetFormatPr defaultRowHeight="12.75" x14ac:dyDescent="0.2"/>
  <cols>
    <col min="5" max="5" width="27.140625" bestFit="1" customWidth="1"/>
    <col min="11" max="11" width="17.42578125" customWidth="1"/>
  </cols>
  <sheetData>
    <row r="5" spans="1:11" x14ac:dyDescent="0.2">
      <c r="A5" t="s">
        <v>23</v>
      </c>
    </row>
    <row r="6" spans="1:11" x14ac:dyDescent="0.2">
      <c r="A6" t="s">
        <v>243</v>
      </c>
    </row>
    <row r="7" spans="1:11" x14ac:dyDescent="0.2">
      <c r="A7" t="s">
        <v>244</v>
      </c>
    </row>
    <row r="8" spans="1:11" ht="15" x14ac:dyDescent="0.2">
      <c r="A8" s="36" t="s">
        <v>0</v>
      </c>
      <c r="B8" s="36"/>
      <c r="C8" s="36"/>
      <c r="D8" s="36"/>
      <c r="E8" s="36"/>
      <c r="F8" s="36"/>
      <c r="G8" s="36"/>
      <c r="H8" s="36"/>
      <c r="I8" s="36"/>
      <c r="J8" s="36"/>
      <c r="K8" s="36"/>
    </row>
    <row r="9" spans="1:11" x14ac:dyDescent="0.2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</row>
    <row r="10" spans="1:11" ht="60" x14ac:dyDescent="0.25">
      <c r="A10" s="1" t="s">
        <v>1</v>
      </c>
      <c r="B10" s="2" t="s">
        <v>2</v>
      </c>
      <c r="C10" s="2"/>
      <c r="D10" s="2" t="s">
        <v>24</v>
      </c>
      <c r="E10" s="3" t="s">
        <v>3</v>
      </c>
      <c r="F10" s="2" t="s">
        <v>4</v>
      </c>
      <c r="G10" s="2" t="s">
        <v>5</v>
      </c>
      <c r="H10" s="2" t="s">
        <v>6</v>
      </c>
      <c r="I10" s="2" t="s">
        <v>7</v>
      </c>
      <c r="J10" s="4" t="s">
        <v>8</v>
      </c>
      <c r="K10" s="2" t="s">
        <v>9</v>
      </c>
    </row>
    <row r="11" spans="1:11" ht="30" x14ac:dyDescent="0.25">
      <c r="A11" s="1"/>
      <c r="B11" s="2"/>
      <c r="C11" s="2"/>
      <c r="D11" s="30" t="s">
        <v>101</v>
      </c>
      <c r="E11" s="30" t="s">
        <v>25</v>
      </c>
      <c r="F11" s="31">
        <v>16</v>
      </c>
      <c r="G11" s="30" t="s">
        <v>180</v>
      </c>
      <c r="H11" s="24" t="s">
        <v>198</v>
      </c>
      <c r="I11" s="2"/>
      <c r="J11" s="4"/>
      <c r="K11" s="2"/>
    </row>
    <row r="12" spans="1:11" ht="15" x14ac:dyDescent="0.25">
      <c r="A12" s="1"/>
      <c r="B12" s="2"/>
      <c r="C12" s="2"/>
      <c r="D12" s="30" t="s">
        <v>102</v>
      </c>
      <c r="E12" s="30" t="s">
        <v>15</v>
      </c>
      <c r="F12" s="31">
        <v>18</v>
      </c>
      <c r="G12" s="30" t="s">
        <v>181</v>
      </c>
      <c r="H12" s="24" t="s">
        <v>198</v>
      </c>
      <c r="I12" s="2"/>
      <c r="J12" s="4"/>
      <c r="K12" s="2"/>
    </row>
    <row r="13" spans="1:11" ht="15" x14ac:dyDescent="0.25">
      <c r="A13" s="1"/>
      <c r="B13" s="2"/>
      <c r="C13" s="2"/>
      <c r="D13" s="30" t="s">
        <v>103</v>
      </c>
      <c r="E13" s="30" t="s">
        <v>26</v>
      </c>
      <c r="F13" s="31">
        <v>8</v>
      </c>
      <c r="G13" s="30" t="s">
        <v>181</v>
      </c>
      <c r="H13" s="24" t="s">
        <v>198</v>
      </c>
      <c r="I13" s="2"/>
      <c r="J13" s="4"/>
      <c r="K13" s="2"/>
    </row>
    <row r="14" spans="1:11" ht="30" x14ac:dyDescent="0.25">
      <c r="A14" s="1"/>
      <c r="B14" s="2"/>
      <c r="C14" s="2"/>
      <c r="D14" s="30" t="s">
        <v>104</v>
      </c>
      <c r="E14" s="30" t="s">
        <v>27</v>
      </c>
      <c r="F14" s="31">
        <v>9</v>
      </c>
      <c r="G14" s="30" t="s">
        <v>182</v>
      </c>
      <c r="H14" s="24" t="s">
        <v>198</v>
      </c>
      <c r="I14" s="2"/>
      <c r="J14" s="4"/>
      <c r="K14" s="2"/>
    </row>
    <row r="15" spans="1:11" ht="15" x14ac:dyDescent="0.25">
      <c r="A15" s="1"/>
      <c r="B15" s="2"/>
      <c r="C15" s="2"/>
      <c r="D15" s="30" t="s">
        <v>105</v>
      </c>
      <c r="E15" s="30" t="s">
        <v>28</v>
      </c>
      <c r="F15" s="31">
        <v>6</v>
      </c>
      <c r="G15" s="30" t="s">
        <v>181</v>
      </c>
      <c r="H15" s="24" t="s">
        <v>198</v>
      </c>
      <c r="I15" s="2"/>
      <c r="J15" s="4"/>
      <c r="K15" s="2"/>
    </row>
    <row r="16" spans="1:11" ht="30" x14ac:dyDescent="0.25">
      <c r="A16" s="1"/>
      <c r="B16" s="2"/>
      <c r="C16" s="2"/>
      <c r="D16" s="30" t="s">
        <v>106</v>
      </c>
      <c r="E16" s="30" t="s">
        <v>29</v>
      </c>
      <c r="F16" s="31">
        <v>8</v>
      </c>
      <c r="G16" s="30" t="s">
        <v>183</v>
      </c>
      <c r="H16" s="24" t="s">
        <v>198</v>
      </c>
      <c r="I16" s="2"/>
      <c r="J16" s="4"/>
      <c r="K16" s="2"/>
    </row>
    <row r="17" spans="1:11" ht="15" x14ac:dyDescent="0.25">
      <c r="A17" s="1"/>
      <c r="B17" s="2"/>
      <c r="C17" s="2"/>
      <c r="D17" s="30" t="s">
        <v>107</v>
      </c>
      <c r="E17" s="30" t="s">
        <v>16</v>
      </c>
      <c r="F17" s="31">
        <v>14</v>
      </c>
      <c r="G17" s="30" t="s">
        <v>181</v>
      </c>
      <c r="H17" s="24" t="s">
        <v>198</v>
      </c>
      <c r="I17" s="2"/>
      <c r="J17" s="4"/>
      <c r="K17" s="2"/>
    </row>
    <row r="18" spans="1:11" ht="15" x14ac:dyDescent="0.25">
      <c r="A18" s="1"/>
      <c r="B18" s="2"/>
      <c r="C18" s="2"/>
      <c r="D18" s="30" t="s">
        <v>107</v>
      </c>
      <c r="E18" s="30" t="s">
        <v>16</v>
      </c>
      <c r="F18" s="31">
        <v>4</v>
      </c>
      <c r="G18" s="30" t="s">
        <v>181</v>
      </c>
      <c r="H18" s="24" t="s">
        <v>198</v>
      </c>
      <c r="I18" s="2"/>
      <c r="J18" s="4"/>
      <c r="K18" s="2"/>
    </row>
    <row r="19" spans="1:11" ht="15" x14ac:dyDescent="0.25">
      <c r="A19" s="1"/>
      <c r="B19" s="2"/>
      <c r="C19" s="2"/>
      <c r="D19" s="30" t="s">
        <v>108</v>
      </c>
      <c r="E19" s="30" t="s">
        <v>30</v>
      </c>
      <c r="F19" s="31">
        <v>13</v>
      </c>
      <c r="G19" s="30" t="s">
        <v>181</v>
      </c>
      <c r="H19" s="24" t="s">
        <v>198</v>
      </c>
      <c r="I19" s="2"/>
      <c r="J19" s="4"/>
      <c r="K19" s="2"/>
    </row>
    <row r="20" spans="1:11" ht="15" x14ac:dyDescent="0.25">
      <c r="A20" s="1"/>
      <c r="B20" s="2"/>
      <c r="C20" s="2"/>
      <c r="D20" s="30" t="s">
        <v>109</v>
      </c>
      <c r="E20" s="30" t="s">
        <v>31</v>
      </c>
      <c r="F20" s="31">
        <v>24</v>
      </c>
      <c r="G20" s="30" t="s">
        <v>181</v>
      </c>
      <c r="H20" s="24" t="s">
        <v>198</v>
      </c>
      <c r="I20" s="2"/>
      <c r="J20" s="4"/>
      <c r="K20" s="2"/>
    </row>
    <row r="21" spans="1:11" ht="15" x14ac:dyDescent="0.25">
      <c r="A21" s="1"/>
      <c r="B21" s="2"/>
      <c r="C21" s="2"/>
      <c r="D21" s="30" t="s">
        <v>110</v>
      </c>
      <c r="E21" s="30" t="s">
        <v>32</v>
      </c>
      <c r="F21" s="31">
        <v>4</v>
      </c>
      <c r="G21" s="30" t="s">
        <v>181</v>
      </c>
      <c r="H21" s="24" t="s">
        <v>198</v>
      </c>
      <c r="I21" s="2"/>
      <c r="J21" s="4"/>
      <c r="K21" s="2"/>
    </row>
    <row r="22" spans="1:11" ht="15" x14ac:dyDescent="0.25">
      <c r="A22" s="1"/>
      <c r="B22" s="2"/>
      <c r="C22" s="2"/>
      <c r="D22" s="30" t="s">
        <v>111</v>
      </c>
      <c r="E22" s="30" t="s">
        <v>33</v>
      </c>
      <c r="F22" s="31">
        <v>12</v>
      </c>
      <c r="G22" s="30" t="s">
        <v>181</v>
      </c>
      <c r="H22" s="24" t="s">
        <v>198</v>
      </c>
      <c r="I22" s="2"/>
      <c r="J22" s="4"/>
      <c r="K22" s="2"/>
    </row>
    <row r="23" spans="1:11" ht="30" x14ac:dyDescent="0.25">
      <c r="A23" s="1"/>
      <c r="B23" s="2"/>
      <c r="C23" s="2"/>
      <c r="D23" s="30" t="s">
        <v>112</v>
      </c>
      <c r="E23" s="30" t="s">
        <v>34</v>
      </c>
      <c r="F23" s="31">
        <v>34</v>
      </c>
      <c r="G23" s="30" t="s">
        <v>181</v>
      </c>
      <c r="H23" s="24" t="s">
        <v>198</v>
      </c>
      <c r="I23" s="2"/>
      <c r="J23" s="4"/>
      <c r="K23" s="2"/>
    </row>
    <row r="24" spans="1:11" ht="15" x14ac:dyDescent="0.25">
      <c r="A24" s="1"/>
      <c r="B24" s="2"/>
      <c r="C24" s="2"/>
      <c r="D24" s="30" t="s">
        <v>114</v>
      </c>
      <c r="E24" s="30" t="s">
        <v>36</v>
      </c>
      <c r="F24" s="31">
        <v>10</v>
      </c>
      <c r="G24" s="30" t="s">
        <v>181</v>
      </c>
      <c r="H24" s="24" t="s">
        <v>198</v>
      </c>
      <c r="I24" s="2"/>
      <c r="J24" s="4"/>
      <c r="K24" s="2"/>
    </row>
    <row r="25" spans="1:11" ht="15" x14ac:dyDescent="0.25">
      <c r="A25" s="1"/>
      <c r="B25" s="2"/>
      <c r="C25" s="2"/>
      <c r="D25" s="30" t="s">
        <v>115</v>
      </c>
      <c r="E25" s="30" t="s">
        <v>37</v>
      </c>
      <c r="F25" s="31">
        <v>12</v>
      </c>
      <c r="G25" s="30" t="s">
        <v>181</v>
      </c>
      <c r="H25" s="24" t="s">
        <v>198</v>
      </c>
      <c r="I25" s="2"/>
      <c r="J25" s="4"/>
      <c r="K25" s="2"/>
    </row>
    <row r="26" spans="1:11" ht="15" x14ac:dyDescent="0.25">
      <c r="A26" s="1"/>
      <c r="B26" s="2"/>
      <c r="C26" s="2"/>
      <c r="D26" s="30" t="s">
        <v>116</v>
      </c>
      <c r="E26" s="30" t="s">
        <v>17</v>
      </c>
      <c r="F26" s="31">
        <v>14</v>
      </c>
      <c r="G26" s="30" t="s">
        <v>181</v>
      </c>
      <c r="H26" s="24" t="s">
        <v>198</v>
      </c>
      <c r="I26" s="2"/>
      <c r="J26" s="4"/>
      <c r="K26" s="2"/>
    </row>
    <row r="27" spans="1:11" ht="15" x14ac:dyDescent="0.25">
      <c r="A27" s="1"/>
      <c r="B27" s="2"/>
      <c r="C27" s="2"/>
      <c r="D27" s="30" t="s">
        <v>116</v>
      </c>
      <c r="E27" s="30" t="s">
        <v>17</v>
      </c>
      <c r="F27" s="31">
        <v>3</v>
      </c>
      <c r="G27" s="30" t="s">
        <v>242</v>
      </c>
      <c r="H27" s="24" t="s">
        <v>198</v>
      </c>
      <c r="I27" s="2"/>
      <c r="J27" s="4"/>
      <c r="K27" s="2" t="s">
        <v>241</v>
      </c>
    </row>
    <row r="28" spans="1:11" ht="30" x14ac:dyDescent="0.25">
      <c r="A28" s="1"/>
      <c r="B28" s="2"/>
      <c r="C28" s="2"/>
      <c r="D28" s="30" t="s">
        <v>117</v>
      </c>
      <c r="E28" s="30" t="s">
        <v>38</v>
      </c>
      <c r="F28" s="31">
        <v>11</v>
      </c>
      <c r="G28" s="30" t="s">
        <v>181</v>
      </c>
      <c r="H28" s="24" t="s">
        <v>198</v>
      </c>
      <c r="I28" s="2"/>
      <c r="J28" s="4"/>
      <c r="K28" s="2"/>
    </row>
    <row r="29" spans="1:11" ht="15" x14ac:dyDescent="0.25">
      <c r="A29" s="1"/>
      <c r="B29" s="2"/>
      <c r="C29" s="2"/>
      <c r="D29" s="30" t="s">
        <v>118</v>
      </c>
      <c r="E29" s="30" t="s">
        <v>39</v>
      </c>
      <c r="F29" s="31">
        <v>18</v>
      </c>
      <c r="G29" s="30" t="s">
        <v>181</v>
      </c>
      <c r="H29" s="24" t="s">
        <v>198</v>
      </c>
      <c r="I29" s="2"/>
      <c r="J29" s="4"/>
      <c r="K29" s="2"/>
    </row>
    <row r="30" spans="1:11" ht="15" x14ac:dyDescent="0.25">
      <c r="A30" s="1"/>
      <c r="B30" s="2"/>
      <c r="C30" s="2"/>
      <c r="D30" s="30" t="s">
        <v>119</v>
      </c>
      <c r="E30" s="30" t="s">
        <v>40</v>
      </c>
      <c r="F30" s="31">
        <v>14</v>
      </c>
      <c r="G30" s="30" t="s">
        <v>181</v>
      </c>
      <c r="H30" s="24" t="s">
        <v>198</v>
      </c>
      <c r="I30" s="2"/>
      <c r="J30" s="4"/>
      <c r="K30" s="2"/>
    </row>
    <row r="31" spans="1:11" ht="15" x14ac:dyDescent="0.25">
      <c r="A31" s="1"/>
      <c r="B31" s="2"/>
      <c r="C31" s="2"/>
      <c r="D31" s="30" t="s">
        <v>120</v>
      </c>
      <c r="E31" s="30" t="s">
        <v>41</v>
      </c>
      <c r="F31" s="31">
        <v>14</v>
      </c>
      <c r="G31" s="30" t="s">
        <v>181</v>
      </c>
      <c r="H31" s="24" t="s">
        <v>198</v>
      </c>
      <c r="I31" s="2"/>
      <c r="J31" s="4"/>
      <c r="K31" s="2"/>
    </row>
    <row r="32" spans="1:11" ht="15" x14ac:dyDescent="0.25">
      <c r="A32" s="1"/>
      <c r="B32" s="2"/>
      <c r="C32" s="2"/>
      <c r="D32" s="30" t="s">
        <v>121</v>
      </c>
      <c r="E32" s="30" t="s">
        <v>42</v>
      </c>
      <c r="F32" s="31">
        <v>7</v>
      </c>
      <c r="G32" s="30" t="s">
        <v>181</v>
      </c>
      <c r="H32" s="24" t="s">
        <v>198</v>
      </c>
      <c r="I32" s="2"/>
      <c r="J32" s="4"/>
      <c r="K32" s="2"/>
    </row>
    <row r="33" spans="1:11" ht="30" x14ac:dyDescent="0.25">
      <c r="A33" s="1"/>
      <c r="B33" s="2"/>
      <c r="C33" s="2"/>
      <c r="D33" s="30" t="s">
        <v>122</v>
      </c>
      <c r="E33" s="30" t="s">
        <v>43</v>
      </c>
      <c r="F33" s="31">
        <v>9</v>
      </c>
      <c r="G33" s="30" t="s">
        <v>184</v>
      </c>
      <c r="H33" s="24" t="s">
        <v>198</v>
      </c>
      <c r="I33" s="2"/>
      <c r="J33" s="4"/>
      <c r="K33" s="2"/>
    </row>
    <row r="34" spans="1:11" ht="15" x14ac:dyDescent="0.25">
      <c r="A34" s="1"/>
      <c r="B34" s="2"/>
      <c r="C34" s="2"/>
      <c r="D34" s="30" t="s">
        <v>123</v>
      </c>
      <c r="E34" s="30" t="s">
        <v>44</v>
      </c>
      <c r="F34" s="31">
        <v>5</v>
      </c>
      <c r="G34" s="30" t="s">
        <v>181</v>
      </c>
      <c r="H34" s="24" t="s">
        <v>198</v>
      </c>
      <c r="I34" s="2"/>
      <c r="J34" s="4"/>
      <c r="K34" s="2"/>
    </row>
    <row r="35" spans="1:11" ht="15" x14ac:dyDescent="0.25">
      <c r="A35" s="1"/>
      <c r="B35" s="2"/>
      <c r="C35" s="2"/>
      <c r="D35" s="30" t="s">
        <v>124</v>
      </c>
      <c r="E35" s="30" t="s">
        <v>45</v>
      </c>
      <c r="F35" s="31">
        <v>12</v>
      </c>
      <c r="G35" s="30" t="s">
        <v>181</v>
      </c>
      <c r="H35" s="24" t="s">
        <v>198</v>
      </c>
      <c r="I35" s="2"/>
      <c r="J35" s="4"/>
      <c r="K35" s="2"/>
    </row>
    <row r="36" spans="1:11" ht="30" x14ac:dyDescent="0.25">
      <c r="A36" s="1"/>
      <c r="B36" s="2"/>
      <c r="C36" s="2"/>
      <c r="D36" s="30" t="s">
        <v>129</v>
      </c>
      <c r="E36" s="30" t="s">
        <v>50</v>
      </c>
      <c r="F36" s="31">
        <v>19</v>
      </c>
      <c r="G36" s="30" t="s">
        <v>181</v>
      </c>
      <c r="H36" s="24" t="s">
        <v>198</v>
      </c>
      <c r="I36" s="2"/>
      <c r="J36" s="4"/>
      <c r="K36" s="2"/>
    </row>
    <row r="37" spans="1:11" ht="15" x14ac:dyDescent="0.25">
      <c r="A37" s="1"/>
      <c r="B37" s="2"/>
      <c r="C37" s="2"/>
      <c r="D37" s="30" t="s">
        <v>130</v>
      </c>
      <c r="E37" s="30" t="s">
        <v>51</v>
      </c>
      <c r="F37" s="31">
        <v>7</v>
      </c>
      <c r="G37" s="30" t="s">
        <v>181</v>
      </c>
      <c r="H37" s="24" t="s">
        <v>198</v>
      </c>
      <c r="I37" s="2"/>
      <c r="J37" s="4"/>
      <c r="K37" s="2"/>
    </row>
    <row r="38" spans="1:11" ht="15" x14ac:dyDescent="0.25">
      <c r="A38" s="1"/>
      <c r="B38" s="2"/>
      <c r="C38" s="2"/>
      <c r="D38" s="30" t="s">
        <v>132</v>
      </c>
      <c r="E38" s="30" t="s">
        <v>53</v>
      </c>
      <c r="F38" s="31">
        <v>6</v>
      </c>
      <c r="G38" s="30" t="s">
        <v>181</v>
      </c>
      <c r="H38" s="24" t="s">
        <v>198</v>
      </c>
      <c r="I38" s="2"/>
      <c r="J38" s="4"/>
      <c r="K38" s="2"/>
    </row>
    <row r="39" spans="1:11" ht="30" x14ac:dyDescent="0.25">
      <c r="A39" s="1"/>
      <c r="B39" s="2"/>
      <c r="C39" s="2"/>
      <c r="D39" s="30" t="s">
        <v>133</v>
      </c>
      <c r="E39" s="30" t="s">
        <v>54</v>
      </c>
      <c r="F39" s="31">
        <v>16</v>
      </c>
      <c r="G39" s="30" t="s">
        <v>181</v>
      </c>
      <c r="H39" s="24" t="s">
        <v>198</v>
      </c>
      <c r="I39" s="2"/>
      <c r="J39" s="4"/>
      <c r="K39" s="2"/>
    </row>
    <row r="40" spans="1:11" ht="15" x14ac:dyDescent="0.25">
      <c r="A40" s="1"/>
      <c r="B40" s="2"/>
      <c r="C40" s="2"/>
      <c r="D40" s="30" t="s">
        <v>134</v>
      </c>
      <c r="E40" s="30" t="s">
        <v>55</v>
      </c>
      <c r="F40" s="31">
        <v>24</v>
      </c>
      <c r="G40" s="30" t="s">
        <v>181</v>
      </c>
      <c r="H40" s="24" t="s">
        <v>198</v>
      </c>
      <c r="I40" s="2"/>
      <c r="J40" s="4"/>
      <c r="K40" s="2"/>
    </row>
    <row r="41" spans="1:11" ht="15" x14ac:dyDescent="0.25">
      <c r="A41" s="1"/>
      <c r="B41" s="2"/>
      <c r="C41" s="2"/>
      <c r="D41" s="30" t="s">
        <v>135</v>
      </c>
      <c r="E41" s="30" t="s">
        <v>56</v>
      </c>
      <c r="F41" s="31">
        <v>8</v>
      </c>
      <c r="G41" s="30" t="s">
        <v>181</v>
      </c>
      <c r="H41" s="24" t="s">
        <v>198</v>
      </c>
      <c r="I41" s="2"/>
      <c r="J41" s="4"/>
      <c r="K41" s="2"/>
    </row>
    <row r="42" spans="1:11" ht="30" x14ac:dyDescent="0.25">
      <c r="A42" s="1"/>
      <c r="B42" s="2"/>
      <c r="C42" s="2"/>
      <c r="D42" s="30" t="s">
        <v>136</v>
      </c>
      <c r="E42" s="30" t="s">
        <v>57</v>
      </c>
      <c r="F42" s="31">
        <v>5</v>
      </c>
      <c r="G42" s="30" t="s">
        <v>181</v>
      </c>
      <c r="H42" s="24" t="s">
        <v>198</v>
      </c>
      <c r="I42" s="2"/>
      <c r="J42" s="4"/>
      <c r="K42" s="2"/>
    </row>
    <row r="43" spans="1:11" ht="15" x14ac:dyDescent="0.25">
      <c r="A43" s="1"/>
      <c r="B43" s="2"/>
      <c r="C43" s="2"/>
      <c r="D43" s="30" t="s">
        <v>137</v>
      </c>
      <c r="E43" s="30" t="s">
        <v>58</v>
      </c>
      <c r="F43" s="31">
        <v>7</v>
      </c>
      <c r="G43" s="30" t="s">
        <v>181</v>
      </c>
      <c r="H43" s="24" t="s">
        <v>198</v>
      </c>
      <c r="I43" s="2"/>
      <c r="J43" s="4"/>
      <c r="K43" s="2"/>
    </row>
    <row r="44" spans="1:11" ht="15" x14ac:dyDescent="0.25">
      <c r="A44" s="1"/>
      <c r="B44" s="2"/>
      <c r="C44" s="2"/>
      <c r="D44" s="30" t="s">
        <v>140</v>
      </c>
      <c r="E44" s="30" t="s">
        <v>61</v>
      </c>
      <c r="F44" s="31">
        <v>7</v>
      </c>
      <c r="G44" s="30" t="s">
        <v>181</v>
      </c>
      <c r="H44" s="24" t="s">
        <v>198</v>
      </c>
      <c r="I44" s="2"/>
      <c r="J44" s="4"/>
      <c r="K44" s="2"/>
    </row>
    <row r="45" spans="1:11" ht="15" x14ac:dyDescent="0.25">
      <c r="A45" s="1"/>
      <c r="B45" s="2"/>
      <c r="C45" s="2"/>
      <c r="D45" s="30" t="s">
        <v>142</v>
      </c>
      <c r="E45" s="30" t="s">
        <v>62</v>
      </c>
      <c r="F45" s="31">
        <v>10</v>
      </c>
      <c r="G45" s="30" t="s">
        <v>181</v>
      </c>
      <c r="H45" s="24" t="s">
        <v>198</v>
      </c>
      <c r="I45" s="2"/>
      <c r="J45" s="4"/>
      <c r="K45" s="2"/>
    </row>
    <row r="46" spans="1:11" ht="15" x14ac:dyDescent="0.25">
      <c r="A46" s="1"/>
      <c r="B46" s="2"/>
      <c r="C46" s="2"/>
      <c r="D46" s="30" t="s">
        <v>143</v>
      </c>
      <c r="E46" s="30" t="s">
        <v>63</v>
      </c>
      <c r="F46" s="31">
        <v>9</v>
      </c>
      <c r="G46" s="30" t="s">
        <v>181</v>
      </c>
      <c r="H46" s="24" t="s">
        <v>198</v>
      </c>
      <c r="I46" s="2"/>
      <c r="J46" s="4"/>
      <c r="K46" s="2"/>
    </row>
    <row r="47" spans="1:11" ht="15" x14ac:dyDescent="0.25">
      <c r="A47" s="1"/>
      <c r="B47" s="2"/>
      <c r="C47" s="2"/>
      <c r="D47" s="30" t="s">
        <v>144</v>
      </c>
      <c r="E47" s="30" t="s">
        <v>64</v>
      </c>
      <c r="F47" s="31">
        <v>9</v>
      </c>
      <c r="G47" s="30" t="s">
        <v>181</v>
      </c>
      <c r="H47" s="24" t="s">
        <v>198</v>
      </c>
      <c r="I47" s="2"/>
      <c r="J47" s="4"/>
      <c r="K47" s="2"/>
    </row>
    <row r="48" spans="1:11" ht="30" x14ac:dyDescent="0.25">
      <c r="A48" s="1"/>
      <c r="B48" s="2"/>
      <c r="C48" s="2"/>
      <c r="D48" s="30" t="s">
        <v>145</v>
      </c>
      <c r="E48" s="30" t="s">
        <v>65</v>
      </c>
      <c r="F48" s="31">
        <v>7</v>
      </c>
      <c r="G48" s="30" t="s">
        <v>181</v>
      </c>
      <c r="H48" s="24" t="s">
        <v>198</v>
      </c>
      <c r="I48" s="2"/>
      <c r="J48" s="4"/>
      <c r="K48" s="2"/>
    </row>
    <row r="49" spans="1:11" ht="15" x14ac:dyDescent="0.25">
      <c r="A49" s="1"/>
      <c r="B49" s="2"/>
      <c r="C49" s="2"/>
      <c r="D49" s="30" t="s">
        <v>146</v>
      </c>
      <c r="E49" s="30" t="s">
        <v>66</v>
      </c>
      <c r="F49" s="31">
        <v>14</v>
      </c>
      <c r="G49" s="30" t="s">
        <v>181</v>
      </c>
      <c r="H49" s="24" t="s">
        <v>198</v>
      </c>
      <c r="I49" s="2"/>
      <c r="J49" s="4"/>
      <c r="K49" s="2"/>
    </row>
    <row r="50" spans="1:11" ht="15" x14ac:dyDescent="0.25">
      <c r="A50" s="1"/>
      <c r="B50" s="2"/>
      <c r="C50" s="2"/>
      <c r="D50" s="30" t="s">
        <v>147</v>
      </c>
      <c r="E50" s="30" t="s">
        <v>67</v>
      </c>
      <c r="F50" s="31">
        <v>12</v>
      </c>
      <c r="G50" s="30" t="s">
        <v>181</v>
      </c>
      <c r="H50" s="24" t="s">
        <v>198</v>
      </c>
      <c r="I50" s="2"/>
      <c r="J50" s="4"/>
      <c r="K50" s="2"/>
    </row>
    <row r="51" spans="1:11" ht="15" x14ac:dyDescent="0.25">
      <c r="A51" s="1"/>
      <c r="B51" s="2"/>
      <c r="C51" s="2"/>
      <c r="D51" s="30" t="s">
        <v>148</v>
      </c>
      <c r="E51" s="30" t="s">
        <v>68</v>
      </c>
      <c r="F51" s="31">
        <v>17</v>
      </c>
      <c r="G51" s="30" t="s">
        <v>181</v>
      </c>
      <c r="H51" s="24" t="s">
        <v>198</v>
      </c>
      <c r="I51" s="2"/>
      <c r="J51" s="4"/>
      <c r="K51" s="2"/>
    </row>
    <row r="52" spans="1:11" ht="15" x14ac:dyDescent="0.25">
      <c r="A52" s="1"/>
      <c r="B52" s="2"/>
      <c r="C52" s="2"/>
      <c r="D52" s="30" t="s">
        <v>187</v>
      </c>
      <c r="E52" s="30" t="s">
        <v>179</v>
      </c>
      <c r="F52" s="31">
        <v>11</v>
      </c>
      <c r="G52" s="30" t="s">
        <v>185</v>
      </c>
      <c r="H52" s="24" t="s">
        <v>198</v>
      </c>
      <c r="I52" s="2"/>
      <c r="J52" s="4"/>
      <c r="K52" s="2"/>
    </row>
    <row r="53" spans="1:11" ht="15" x14ac:dyDescent="0.25">
      <c r="A53" s="1"/>
      <c r="B53" s="2"/>
      <c r="C53" s="2"/>
      <c r="D53" s="30" t="s">
        <v>149</v>
      </c>
      <c r="E53" s="30" t="s">
        <v>69</v>
      </c>
      <c r="F53" s="31">
        <v>13</v>
      </c>
      <c r="G53" s="30" t="s">
        <v>181</v>
      </c>
      <c r="H53" s="24" t="s">
        <v>198</v>
      </c>
      <c r="I53" s="2"/>
      <c r="J53" s="4"/>
      <c r="K53" s="2"/>
    </row>
    <row r="54" spans="1:11" ht="30" x14ac:dyDescent="0.25">
      <c r="A54" s="1"/>
      <c r="B54" s="2"/>
      <c r="C54" s="2"/>
      <c r="D54" s="30" t="s">
        <v>188</v>
      </c>
      <c r="E54" s="30" t="s">
        <v>70</v>
      </c>
      <c r="F54" s="31">
        <v>11</v>
      </c>
      <c r="G54" s="30" t="s">
        <v>181</v>
      </c>
      <c r="H54" s="24" t="s">
        <v>198</v>
      </c>
      <c r="I54" s="2"/>
      <c r="J54" s="4"/>
      <c r="K54" s="2"/>
    </row>
    <row r="55" spans="1:11" ht="15" x14ac:dyDescent="0.25">
      <c r="A55" s="1"/>
      <c r="B55" s="2"/>
      <c r="C55" s="2"/>
      <c r="D55" s="30" t="s">
        <v>150</v>
      </c>
      <c r="E55" s="30" t="s">
        <v>71</v>
      </c>
      <c r="F55" s="31">
        <v>11</v>
      </c>
      <c r="G55" s="30" t="s">
        <v>181</v>
      </c>
      <c r="H55" s="24" t="s">
        <v>198</v>
      </c>
      <c r="I55" s="2"/>
      <c r="J55" s="4"/>
      <c r="K55" s="2"/>
    </row>
    <row r="56" spans="1:11" ht="15" x14ac:dyDescent="0.25">
      <c r="A56" s="1"/>
      <c r="B56" s="2"/>
      <c r="C56" s="2"/>
      <c r="D56" s="30" t="s">
        <v>152</v>
      </c>
      <c r="E56" s="30" t="s">
        <v>74</v>
      </c>
      <c r="F56" s="31">
        <v>27</v>
      </c>
      <c r="G56" s="30" t="s">
        <v>181</v>
      </c>
      <c r="H56" s="24" t="s">
        <v>198</v>
      </c>
      <c r="I56" s="2"/>
      <c r="J56" s="4"/>
      <c r="K56" s="2"/>
    </row>
    <row r="57" spans="1:11" ht="15" x14ac:dyDescent="0.25">
      <c r="A57" s="1"/>
      <c r="B57" s="2"/>
      <c r="C57" s="2"/>
      <c r="D57" s="30" t="s">
        <v>153</v>
      </c>
      <c r="E57" s="30" t="s">
        <v>75</v>
      </c>
      <c r="F57" s="31">
        <v>30</v>
      </c>
      <c r="G57" s="30" t="s">
        <v>181</v>
      </c>
      <c r="H57" s="24" t="s">
        <v>198</v>
      </c>
      <c r="I57" s="2"/>
      <c r="J57" s="4"/>
      <c r="K57" s="2"/>
    </row>
    <row r="58" spans="1:11" ht="15" x14ac:dyDescent="0.25">
      <c r="A58" s="1"/>
      <c r="B58" s="2"/>
      <c r="C58" s="2"/>
      <c r="D58" s="30" t="s">
        <v>189</v>
      </c>
      <c r="E58" s="30" t="s">
        <v>76</v>
      </c>
      <c r="F58" s="31">
        <v>13</v>
      </c>
      <c r="G58" s="30" t="s">
        <v>181</v>
      </c>
      <c r="H58" s="24" t="s">
        <v>198</v>
      </c>
      <c r="I58" s="2"/>
      <c r="J58" s="4"/>
      <c r="K58" s="2"/>
    </row>
    <row r="59" spans="1:11" ht="15" x14ac:dyDescent="0.25">
      <c r="A59" s="1"/>
      <c r="B59" s="2"/>
      <c r="C59" s="2"/>
      <c r="D59" s="30" t="s">
        <v>154</v>
      </c>
      <c r="E59" s="30" t="s">
        <v>77</v>
      </c>
      <c r="F59" s="31">
        <v>9</v>
      </c>
      <c r="G59" s="30" t="s">
        <v>245</v>
      </c>
      <c r="H59" s="24" t="s">
        <v>198</v>
      </c>
      <c r="I59" s="2"/>
      <c r="J59" s="4"/>
      <c r="K59" s="2" t="s">
        <v>241</v>
      </c>
    </row>
    <row r="60" spans="1:11" ht="15" x14ac:dyDescent="0.25">
      <c r="A60" s="1"/>
      <c r="B60" s="2"/>
      <c r="C60" s="2"/>
      <c r="D60" s="30" t="s">
        <v>158</v>
      </c>
      <c r="E60" s="30" t="s">
        <v>81</v>
      </c>
      <c r="F60" s="31">
        <v>9</v>
      </c>
      <c r="G60" s="30" t="s">
        <v>186</v>
      </c>
      <c r="H60" s="24" t="s">
        <v>198</v>
      </c>
      <c r="I60" s="2"/>
      <c r="J60" s="4"/>
      <c r="K60" s="2"/>
    </row>
    <row r="61" spans="1:11" ht="15" x14ac:dyDescent="0.25">
      <c r="A61" s="1"/>
      <c r="B61" s="2"/>
      <c r="C61" s="2"/>
      <c r="D61" s="30" t="s">
        <v>159</v>
      </c>
      <c r="E61" s="30" t="s">
        <v>82</v>
      </c>
      <c r="F61" s="31">
        <v>5</v>
      </c>
      <c r="G61" s="30" t="s">
        <v>181</v>
      </c>
      <c r="H61" s="24" t="s">
        <v>198</v>
      </c>
      <c r="I61" s="2"/>
      <c r="J61" s="4"/>
      <c r="K61" s="2"/>
    </row>
    <row r="62" spans="1:11" ht="30" x14ac:dyDescent="0.25">
      <c r="A62" s="1"/>
      <c r="B62" s="2"/>
      <c r="C62" s="2"/>
      <c r="D62" s="30" t="s">
        <v>160</v>
      </c>
      <c r="E62" s="30" t="s">
        <v>83</v>
      </c>
      <c r="F62" s="31">
        <v>8</v>
      </c>
      <c r="G62" s="30" t="s">
        <v>181</v>
      </c>
      <c r="H62" s="24" t="s">
        <v>198</v>
      </c>
      <c r="I62" s="2"/>
      <c r="J62" s="4"/>
      <c r="K62" s="2"/>
    </row>
    <row r="63" spans="1:11" ht="15" x14ac:dyDescent="0.25">
      <c r="A63" s="1"/>
      <c r="B63" s="2"/>
      <c r="C63" s="2"/>
      <c r="D63" s="30" t="s">
        <v>161</v>
      </c>
      <c r="E63" s="30" t="s">
        <v>84</v>
      </c>
      <c r="F63" s="31">
        <v>18</v>
      </c>
      <c r="G63" s="30" t="s">
        <v>181</v>
      </c>
      <c r="H63" s="24" t="s">
        <v>198</v>
      </c>
      <c r="I63" s="2"/>
      <c r="J63" s="4"/>
      <c r="K63" s="2"/>
    </row>
    <row r="64" spans="1:11" ht="15" x14ac:dyDescent="0.25">
      <c r="A64" s="1"/>
      <c r="B64" s="2"/>
      <c r="C64" s="2"/>
      <c r="D64" s="30" t="s">
        <v>162</v>
      </c>
      <c r="E64" s="30" t="s">
        <v>85</v>
      </c>
      <c r="F64" s="31">
        <v>5</v>
      </c>
      <c r="G64" s="30" t="s">
        <v>181</v>
      </c>
      <c r="H64" s="24" t="s">
        <v>198</v>
      </c>
      <c r="I64" s="2"/>
      <c r="J64" s="4"/>
      <c r="K64" s="2"/>
    </row>
    <row r="65" spans="1:11" ht="15" x14ac:dyDescent="0.25">
      <c r="A65" s="1"/>
      <c r="B65" s="2"/>
      <c r="C65" s="2"/>
      <c r="D65" s="30" t="s">
        <v>162</v>
      </c>
      <c r="E65" s="30" t="s">
        <v>85</v>
      </c>
      <c r="F65" s="31">
        <v>1</v>
      </c>
      <c r="G65" s="30" t="s">
        <v>181</v>
      </c>
      <c r="H65" s="24" t="s">
        <v>198</v>
      </c>
      <c r="I65" s="2"/>
      <c r="J65" s="4"/>
      <c r="K65" s="2"/>
    </row>
    <row r="66" spans="1:11" ht="15" x14ac:dyDescent="0.25">
      <c r="A66" s="1"/>
      <c r="B66" s="2"/>
      <c r="C66" s="2"/>
      <c r="D66" s="30" t="s">
        <v>163</v>
      </c>
      <c r="E66" s="30" t="s">
        <v>86</v>
      </c>
      <c r="F66" s="31">
        <v>12</v>
      </c>
      <c r="G66" s="30" t="s">
        <v>181</v>
      </c>
      <c r="H66" s="24" t="s">
        <v>198</v>
      </c>
      <c r="I66" s="2"/>
      <c r="J66" s="4"/>
      <c r="K66" s="2"/>
    </row>
    <row r="67" spans="1:11" ht="15" x14ac:dyDescent="0.25">
      <c r="A67" s="1"/>
      <c r="B67" s="2"/>
      <c r="C67" s="2"/>
      <c r="D67" s="30" t="s">
        <v>164</v>
      </c>
      <c r="E67" s="30" t="s">
        <v>87</v>
      </c>
      <c r="F67" s="31">
        <v>19</v>
      </c>
      <c r="G67" s="30" t="s">
        <v>181</v>
      </c>
      <c r="H67" s="24" t="s">
        <v>198</v>
      </c>
      <c r="I67" s="2"/>
      <c r="J67" s="4"/>
      <c r="K67" s="2"/>
    </row>
    <row r="68" spans="1:11" ht="15" x14ac:dyDescent="0.2">
      <c r="A68" s="5"/>
      <c r="B68" s="6"/>
      <c r="C68" s="7"/>
      <c r="D68" s="30" t="s">
        <v>165</v>
      </c>
      <c r="E68" s="30" t="s">
        <v>88</v>
      </c>
      <c r="F68" s="31">
        <v>21</v>
      </c>
      <c r="G68" s="30" t="s">
        <v>181</v>
      </c>
      <c r="H68" s="24" t="s">
        <v>198</v>
      </c>
      <c r="I68" s="9"/>
      <c r="J68" s="7"/>
      <c r="K68" s="10"/>
    </row>
    <row r="69" spans="1:11" ht="30" x14ac:dyDescent="0.2">
      <c r="A69" s="8"/>
      <c r="B69" s="11"/>
      <c r="C69" s="12"/>
      <c r="D69" s="30" t="s">
        <v>166</v>
      </c>
      <c r="E69" s="30" t="s">
        <v>89</v>
      </c>
      <c r="F69" s="31">
        <v>4</v>
      </c>
      <c r="G69" s="30" t="s">
        <v>181</v>
      </c>
      <c r="H69" s="24" t="s">
        <v>198</v>
      </c>
      <c r="I69" s="13"/>
      <c r="J69" s="13"/>
      <c r="K69" s="10"/>
    </row>
    <row r="70" spans="1:11" ht="15" x14ac:dyDescent="0.2">
      <c r="A70" s="8"/>
      <c r="B70" s="11"/>
      <c r="C70" s="12"/>
      <c r="D70" s="30" t="s">
        <v>167</v>
      </c>
      <c r="E70" s="30" t="s">
        <v>90</v>
      </c>
      <c r="F70" s="31">
        <v>16</v>
      </c>
      <c r="G70" s="30" t="s">
        <v>181</v>
      </c>
      <c r="H70" s="24" t="s">
        <v>198</v>
      </c>
      <c r="I70" s="13"/>
      <c r="J70" s="13"/>
      <c r="K70" s="10"/>
    </row>
    <row r="71" spans="1:11" ht="15" x14ac:dyDescent="0.2">
      <c r="A71" s="8"/>
      <c r="B71" s="11"/>
      <c r="C71" s="12"/>
      <c r="D71" s="30" t="s">
        <v>168</v>
      </c>
      <c r="E71" s="30" t="s">
        <v>18</v>
      </c>
      <c r="F71" s="31">
        <v>29</v>
      </c>
      <c r="G71" s="30" t="s">
        <v>181</v>
      </c>
      <c r="H71" s="24" t="s">
        <v>198</v>
      </c>
      <c r="I71" s="13"/>
      <c r="J71" s="13"/>
      <c r="K71" s="10"/>
    </row>
    <row r="72" spans="1:11" ht="15" x14ac:dyDescent="0.25">
      <c r="A72" s="8"/>
      <c r="B72" s="11"/>
      <c r="C72" s="12"/>
      <c r="D72" s="30" t="s">
        <v>169</v>
      </c>
      <c r="E72" s="30" t="s">
        <v>91</v>
      </c>
      <c r="F72" s="31">
        <v>5</v>
      </c>
      <c r="G72" s="30" t="s">
        <v>242</v>
      </c>
      <c r="H72" s="24" t="s">
        <v>198</v>
      </c>
      <c r="I72" s="13"/>
      <c r="J72" s="13"/>
      <c r="K72" s="2" t="s">
        <v>241</v>
      </c>
    </row>
    <row r="73" spans="1:11" ht="15" x14ac:dyDescent="0.2">
      <c r="A73" s="8"/>
      <c r="B73" s="11"/>
      <c r="C73" s="12"/>
      <c r="D73" s="30" t="s">
        <v>171</v>
      </c>
      <c r="E73" s="30" t="s">
        <v>93</v>
      </c>
      <c r="F73" s="31">
        <v>24</v>
      </c>
      <c r="G73" s="30" t="s">
        <v>181</v>
      </c>
      <c r="H73" s="24" t="s">
        <v>198</v>
      </c>
      <c r="I73" s="13"/>
      <c r="J73" s="13"/>
      <c r="K73" s="10"/>
    </row>
    <row r="74" spans="1:11" ht="15" x14ac:dyDescent="0.2">
      <c r="A74" s="8"/>
      <c r="B74" s="11"/>
      <c r="C74" s="12"/>
      <c r="D74" s="30" t="s">
        <v>172</v>
      </c>
      <c r="E74" s="30" t="s">
        <v>94</v>
      </c>
      <c r="F74" s="31">
        <v>20</v>
      </c>
      <c r="G74" s="30" t="s">
        <v>181</v>
      </c>
      <c r="H74" s="24" t="s">
        <v>198</v>
      </c>
      <c r="I74" s="13"/>
      <c r="J74" s="13"/>
      <c r="K74" s="10"/>
    </row>
    <row r="75" spans="1:11" ht="15" x14ac:dyDescent="0.2">
      <c r="A75" s="8"/>
      <c r="B75" s="11"/>
      <c r="C75" s="12"/>
      <c r="D75" s="30" t="s">
        <v>173</v>
      </c>
      <c r="E75" s="30" t="s">
        <v>95</v>
      </c>
      <c r="F75" s="31">
        <v>11</v>
      </c>
      <c r="G75" s="30" t="s">
        <v>181</v>
      </c>
      <c r="H75" s="24" t="s">
        <v>198</v>
      </c>
      <c r="I75" s="13"/>
      <c r="J75" s="13"/>
      <c r="K75" s="10"/>
    </row>
    <row r="76" spans="1:11" ht="15" x14ac:dyDescent="0.2">
      <c r="A76" s="8"/>
      <c r="B76" s="11"/>
      <c r="C76" s="12"/>
      <c r="D76" s="30" t="s">
        <v>174</v>
      </c>
      <c r="E76" s="30" t="s">
        <v>96</v>
      </c>
      <c r="F76" s="31">
        <v>10</v>
      </c>
      <c r="G76" s="30" t="s">
        <v>181</v>
      </c>
      <c r="H76" s="24" t="s">
        <v>198</v>
      </c>
      <c r="I76" s="13"/>
      <c r="J76" s="13"/>
      <c r="K76" s="10"/>
    </row>
    <row r="77" spans="1:11" ht="15" x14ac:dyDescent="0.2">
      <c r="A77" s="8"/>
      <c r="B77" s="11"/>
      <c r="C77" s="12"/>
      <c r="D77" s="30" t="s">
        <v>177</v>
      </c>
      <c r="E77" s="30" t="s">
        <v>99</v>
      </c>
      <c r="F77" s="31">
        <v>22</v>
      </c>
      <c r="G77" s="30" t="s">
        <v>181</v>
      </c>
      <c r="H77" s="24" t="s">
        <v>198</v>
      </c>
      <c r="I77" s="13"/>
      <c r="J77" s="13"/>
      <c r="K77" s="10"/>
    </row>
    <row r="78" spans="1:11" ht="30" x14ac:dyDescent="0.2">
      <c r="A78" s="8"/>
      <c r="B78" s="11"/>
      <c r="C78" s="12"/>
      <c r="D78" s="30" t="s">
        <v>178</v>
      </c>
      <c r="E78" s="30" t="s">
        <v>100</v>
      </c>
      <c r="F78" s="31">
        <v>8</v>
      </c>
      <c r="G78" s="30" t="s">
        <v>182</v>
      </c>
      <c r="H78" s="24" t="s">
        <v>198</v>
      </c>
      <c r="I78" s="13"/>
      <c r="J78" s="13"/>
      <c r="K78" s="10"/>
    </row>
    <row r="79" spans="1:11" ht="15" x14ac:dyDescent="0.25">
      <c r="A79" s="5"/>
      <c r="B79" s="14"/>
      <c r="C79" s="15"/>
      <c r="D79" s="15"/>
      <c r="E79" s="16"/>
      <c r="F79" s="2">
        <f>SUM(F11:F78)</f>
        <v>848</v>
      </c>
      <c r="G79" s="15"/>
      <c r="H79" s="15"/>
      <c r="I79" s="15"/>
      <c r="J79" s="15"/>
      <c r="K79" s="15"/>
    </row>
    <row r="82" spans="1:11" ht="15" x14ac:dyDescent="0.2">
      <c r="A82" s="36" t="s">
        <v>10</v>
      </c>
      <c r="B82" s="36"/>
      <c r="C82" s="36"/>
      <c r="D82" s="36"/>
      <c r="E82" s="36"/>
      <c r="F82" s="36"/>
      <c r="G82" s="36"/>
      <c r="H82" s="36"/>
      <c r="I82" s="36"/>
      <c r="J82" s="36"/>
      <c r="K82" s="36"/>
    </row>
    <row r="83" spans="1:11" x14ac:dyDescent="0.2">
      <c r="A83" s="37"/>
      <c r="B83" s="37"/>
      <c r="C83" s="37"/>
      <c r="D83" s="37"/>
      <c r="E83" s="37"/>
      <c r="F83" s="37"/>
      <c r="G83" s="37"/>
      <c r="H83" s="37"/>
      <c r="I83" s="37"/>
      <c r="J83" s="37"/>
      <c r="K83" s="37"/>
    </row>
    <row r="84" spans="1:11" ht="15" x14ac:dyDescent="0.25">
      <c r="A84" s="1" t="s">
        <v>1</v>
      </c>
      <c r="B84" s="2"/>
      <c r="C84" s="2" t="s">
        <v>197</v>
      </c>
      <c r="D84" s="2" t="s">
        <v>195</v>
      </c>
      <c r="E84" s="3" t="s">
        <v>3</v>
      </c>
      <c r="F84" s="2" t="s">
        <v>4</v>
      </c>
      <c r="G84" s="2" t="s">
        <v>5</v>
      </c>
      <c r="H84" s="2" t="s">
        <v>6</v>
      </c>
      <c r="I84" s="2" t="s">
        <v>13</v>
      </c>
      <c r="J84" s="4"/>
      <c r="K84" s="2" t="s">
        <v>9</v>
      </c>
    </row>
    <row r="85" spans="1:11" ht="15" x14ac:dyDescent="0.2">
      <c r="A85" s="5"/>
      <c r="B85" s="5"/>
      <c r="C85" s="7" t="s">
        <v>199</v>
      </c>
      <c r="D85" s="30" t="s">
        <v>113</v>
      </c>
      <c r="E85" s="30" t="s">
        <v>35</v>
      </c>
      <c r="F85" s="31">
        <f>54-29</f>
        <v>25</v>
      </c>
      <c r="G85" s="30" t="s">
        <v>191</v>
      </c>
      <c r="H85" s="17"/>
      <c r="I85" s="7" t="s">
        <v>199</v>
      </c>
      <c r="J85" s="7"/>
      <c r="K85" s="6"/>
    </row>
    <row r="86" spans="1:11" ht="15" x14ac:dyDescent="0.2">
      <c r="A86" s="5"/>
      <c r="B86" s="5"/>
      <c r="C86" s="7" t="s">
        <v>199</v>
      </c>
      <c r="D86" s="30" t="s">
        <v>125</v>
      </c>
      <c r="E86" s="30" t="s">
        <v>46</v>
      </c>
      <c r="F86" s="31">
        <v>7</v>
      </c>
      <c r="G86" s="30" t="s">
        <v>192</v>
      </c>
      <c r="H86" s="17"/>
      <c r="I86" s="7" t="s">
        <v>199</v>
      </c>
      <c r="J86" s="7"/>
      <c r="K86" s="6"/>
    </row>
    <row r="87" spans="1:11" ht="15" x14ac:dyDescent="0.2">
      <c r="A87" s="5"/>
      <c r="B87" s="5"/>
      <c r="C87" s="7" t="s">
        <v>199</v>
      </c>
      <c r="D87" s="30" t="s">
        <v>124</v>
      </c>
      <c r="E87" s="30" t="s">
        <v>47</v>
      </c>
      <c r="F87" s="31">
        <v>13</v>
      </c>
      <c r="G87" s="30" t="s">
        <v>191</v>
      </c>
      <c r="H87" s="17"/>
      <c r="I87" s="7" t="s">
        <v>199</v>
      </c>
      <c r="J87" s="7"/>
      <c r="K87" s="6"/>
    </row>
    <row r="88" spans="1:11" ht="15" x14ac:dyDescent="0.2">
      <c r="A88" s="5"/>
      <c r="B88" s="19"/>
      <c r="C88" s="7" t="s">
        <v>199</v>
      </c>
      <c r="D88" s="30" t="s">
        <v>126</v>
      </c>
      <c r="E88" s="30" t="s">
        <v>20</v>
      </c>
      <c r="F88" s="31">
        <v>28</v>
      </c>
      <c r="G88" s="30" t="s">
        <v>191</v>
      </c>
      <c r="H88" s="17"/>
      <c r="I88" s="7" t="s">
        <v>199</v>
      </c>
      <c r="J88" s="19"/>
      <c r="K88" s="20"/>
    </row>
    <row r="89" spans="1:11" ht="30" x14ac:dyDescent="0.2">
      <c r="A89" s="5"/>
      <c r="B89" s="19"/>
      <c r="C89" s="7" t="s">
        <v>199</v>
      </c>
      <c r="D89" s="30" t="s">
        <v>127</v>
      </c>
      <c r="E89" s="30" t="s">
        <v>48</v>
      </c>
      <c r="F89" s="31">
        <v>17</v>
      </c>
      <c r="G89" s="30" t="s">
        <v>191</v>
      </c>
      <c r="H89" s="19"/>
      <c r="I89" s="7" t="s">
        <v>199</v>
      </c>
      <c r="J89" s="19"/>
      <c r="K89" s="19"/>
    </row>
    <row r="90" spans="1:11" ht="15" x14ac:dyDescent="0.2">
      <c r="A90" s="5"/>
      <c r="B90" s="5"/>
      <c r="C90" s="7" t="s">
        <v>199</v>
      </c>
      <c r="D90" s="30" t="s">
        <v>128</v>
      </c>
      <c r="E90" s="30" t="s">
        <v>49</v>
      </c>
      <c r="F90" s="31">
        <v>10</v>
      </c>
      <c r="G90" s="30" t="s">
        <v>191</v>
      </c>
      <c r="H90" s="5"/>
      <c r="I90" s="7" t="s">
        <v>199</v>
      </c>
      <c r="J90" s="5"/>
      <c r="K90" s="5"/>
    </row>
    <row r="91" spans="1:11" ht="15" x14ac:dyDescent="0.2">
      <c r="A91" s="5"/>
      <c r="B91" s="5"/>
      <c r="C91" s="7" t="s">
        <v>199</v>
      </c>
      <c r="D91" s="30" t="s">
        <v>131</v>
      </c>
      <c r="E91" s="30" t="s">
        <v>52</v>
      </c>
      <c r="F91" s="31">
        <v>8</v>
      </c>
      <c r="G91" s="30" t="s">
        <v>193</v>
      </c>
      <c r="H91" s="5"/>
      <c r="I91" s="7" t="s">
        <v>199</v>
      </c>
      <c r="J91" s="5"/>
      <c r="K91" s="5"/>
    </row>
    <row r="92" spans="1:11" ht="15" x14ac:dyDescent="0.2">
      <c r="A92" s="5"/>
      <c r="B92" s="5"/>
      <c r="C92" s="7" t="s">
        <v>199</v>
      </c>
      <c r="D92" s="30" t="s">
        <v>139</v>
      </c>
      <c r="E92" s="30" t="s">
        <v>60</v>
      </c>
      <c r="F92" s="31">
        <v>20</v>
      </c>
      <c r="G92" s="30" t="s">
        <v>191</v>
      </c>
      <c r="H92" s="5"/>
      <c r="I92" s="7" t="s">
        <v>199</v>
      </c>
      <c r="J92" s="5"/>
      <c r="K92" s="5"/>
    </row>
    <row r="93" spans="1:11" ht="30" x14ac:dyDescent="0.2">
      <c r="A93" s="5"/>
      <c r="B93" s="5"/>
      <c r="C93" s="7" t="s">
        <v>199</v>
      </c>
      <c r="D93" s="30" t="s">
        <v>141</v>
      </c>
      <c r="E93" s="30" t="s">
        <v>190</v>
      </c>
      <c r="F93" s="31">
        <v>6</v>
      </c>
      <c r="G93" s="30" t="s">
        <v>191</v>
      </c>
      <c r="H93" s="5"/>
      <c r="I93" s="7" t="s">
        <v>199</v>
      </c>
      <c r="J93" s="5"/>
      <c r="K93" s="5"/>
    </row>
    <row r="94" spans="1:11" ht="30" x14ac:dyDescent="0.2">
      <c r="A94" s="5"/>
      <c r="B94" s="5"/>
      <c r="C94" s="7" t="s">
        <v>199</v>
      </c>
      <c r="D94" s="30" t="s">
        <v>196</v>
      </c>
      <c r="E94" s="30" t="s">
        <v>72</v>
      </c>
      <c r="F94" s="31">
        <v>11</v>
      </c>
      <c r="G94" s="30" t="s">
        <v>192</v>
      </c>
      <c r="H94" s="5"/>
      <c r="I94" s="7" t="s">
        <v>199</v>
      </c>
      <c r="J94" s="5"/>
      <c r="K94" s="5"/>
    </row>
    <row r="95" spans="1:11" ht="30" x14ac:dyDescent="0.2">
      <c r="A95" s="5"/>
      <c r="B95" s="5"/>
      <c r="C95" s="7" t="s">
        <v>199</v>
      </c>
      <c r="D95" s="30" t="s">
        <v>151</v>
      </c>
      <c r="E95" s="30" t="s">
        <v>73</v>
      </c>
      <c r="F95" s="31">
        <v>18</v>
      </c>
      <c r="G95" s="30" t="s">
        <v>193</v>
      </c>
      <c r="H95" s="5"/>
      <c r="I95" s="7" t="s">
        <v>199</v>
      </c>
      <c r="J95" s="5"/>
      <c r="K95" s="5"/>
    </row>
    <row r="96" spans="1:11" ht="15" x14ac:dyDescent="0.2">
      <c r="A96" s="5"/>
      <c r="B96" s="5"/>
      <c r="C96" s="7" t="s">
        <v>199</v>
      </c>
      <c r="D96" s="30" t="s">
        <v>155</v>
      </c>
      <c r="E96" s="30" t="s">
        <v>78</v>
      </c>
      <c r="F96" s="31">
        <v>8</v>
      </c>
      <c r="G96" s="30" t="s">
        <v>191</v>
      </c>
      <c r="H96" s="5"/>
      <c r="I96" s="7" t="s">
        <v>199</v>
      </c>
      <c r="J96" s="5"/>
      <c r="K96" s="5"/>
    </row>
    <row r="97" spans="1:11" ht="15" x14ac:dyDescent="0.2">
      <c r="A97" s="5"/>
      <c r="B97" s="5"/>
      <c r="C97" s="7" t="s">
        <v>199</v>
      </c>
      <c r="D97" s="30" t="s">
        <v>156</v>
      </c>
      <c r="E97" s="30" t="s">
        <v>79</v>
      </c>
      <c r="F97" s="31">
        <v>3</v>
      </c>
      <c r="G97" s="30" t="s">
        <v>191</v>
      </c>
      <c r="H97" s="5"/>
      <c r="I97" s="7" t="s">
        <v>199</v>
      </c>
      <c r="J97" s="5"/>
      <c r="K97" s="5"/>
    </row>
    <row r="98" spans="1:11" ht="15" x14ac:dyDescent="0.2">
      <c r="A98" s="5"/>
      <c r="B98" s="5"/>
      <c r="C98" s="7" t="s">
        <v>199</v>
      </c>
      <c r="D98" s="30" t="s">
        <v>157</v>
      </c>
      <c r="E98" s="30" t="s">
        <v>80</v>
      </c>
      <c r="F98" s="31">
        <v>16</v>
      </c>
      <c r="G98" s="30" t="s">
        <v>191</v>
      </c>
      <c r="H98" s="5"/>
      <c r="I98" s="7" t="s">
        <v>199</v>
      </c>
      <c r="J98" s="5"/>
      <c r="K98" s="5"/>
    </row>
    <row r="99" spans="1:11" ht="15" x14ac:dyDescent="0.2">
      <c r="A99" s="5"/>
      <c r="B99" s="5"/>
      <c r="C99" s="7" t="s">
        <v>199</v>
      </c>
      <c r="D99" s="30" t="s">
        <v>170</v>
      </c>
      <c r="E99" s="30" t="s">
        <v>92</v>
      </c>
      <c r="F99" s="31">
        <v>27</v>
      </c>
      <c r="G99" s="30" t="s">
        <v>194</v>
      </c>
      <c r="H99" s="5"/>
      <c r="I99" s="7" t="s">
        <v>199</v>
      </c>
      <c r="J99" s="5"/>
      <c r="K99" s="5"/>
    </row>
    <row r="100" spans="1:11" ht="15" x14ac:dyDescent="0.2">
      <c r="A100" s="5"/>
      <c r="B100" s="5"/>
      <c r="C100" s="7" t="s">
        <v>199</v>
      </c>
      <c r="D100" s="30" t="s">
        <v>175</v>
      </c>
      <c r="E100" s="30" t="s">
        <v>97</v>
      </c>
      <c r="F100" s="31">
        <v>8</v>
      </c>
      <c r="G100" s="30" t="s">
        <v>191</v>
      </c>
      <c r="H100" s="5"/>
      <c r="I100" s="7" t="s">
        <v>199</v>
      </c>
      <c r="J100" s="5"/>
      <c r="K100" s="5"/>
    </row>
    <row r="101" spans="1:11" ht="30" x14ac:dyDescent="0.2">
      <c r="A101" s="5"/>
      <c r="B101" s="5"/>
      <c r="C101" s="7" t="s">
        <v>199</v>
      </c>
      <c r="D101" s="30" t="s">
        <v>176</v>
      </c>
      <c r="E101" s="30" t="s">
        <v>98</v>
      </c>
      <c r="F101" s="31">
        <v>27</v>
      </c>
      <c r="G101" s="30" t="s">
        <v>191</v>
      </c>
      <c r="H101" s="5"/>
      <c r="I101" s="7" t="s">
        <v>199</v>
      </c>
      <c r="J101" s="5"/>
      <c r="K101" s="5"/>
    </row>
    <row r="102" spans="1:11" ht="15" x14ac:dyDescent="0.2">
      <c r="A102" s="5"/>
      <c r="B102" s="5"/>
      <c r="C102" s="7" t="s">
        <v>199</v>
      </c>
      <c r="D102" s="30" t="s">
        <v>138</v>
      </c>
      <c r="E102" s="30" t="s">
        <v>59</v>
      </c>
      <c r="F102" s="31">
        <v>17</v>
      </c>
      <c r="G102" s="30" t="s">
        <v>191</v>
      </c>
      <c r="H102" s="24"/>
      <c r="I102" s="7" t="s">
        <v>199</v>
      </c>
      <c r="J102" s="5"/>
      <c r="K102" s="5"/>
    </row>
    <row r="103" spans="1:11" ht="15" x14ac:dyDescent="0.2">
      <c r="A103" s="5"/>
      <c r="B103" s="5"/>
      <c r="C103" s="5"/>
      <c r="D103" s="5"/>
      <c r="E103" s="32" t="s">
        <v>201</v>
      </c>
      <c r="F103" s="21">
        <f>SUM(F85:F101)</f>
        <v>252</v>
      </c>
      <c r="G103" s="7"/>
      <c r="H103" s="5"/>
      <c r="I103" s="5"/>
      <c r="J103" s="5"/>
      <c r="K103" s="5"/>
    </row>
    <row r="104" spans="1:11" x14ac:dyDescent="0.2">
      <c r="F104" s="23"/>
      <c r="G104" s="23"/>
    </row>
    <row r="105" spans="1:11" ht="15" x14ac:dyDescent="0.2">
      <c r="A105" s="36" t="s">
        <v>200</v>
      </c>
      <c r="B105" s="36"/>
      <c r="C105" s="36"/>
      <c r="D105" s="36"/>
      <c r="E105" s="36"/>
      <c r="F105" s="36"/>
      <c r="G105" s="36"/>
      <c r="H105" s="36"/>
      <c r="I105" s="36"/>
      <c r="J105" s="36"/>
      <c r="K105" s="36"/>
    </row>
    <row r="106" spans="1:11" ht="15" x14ac:dyDescent="0.2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</row>
    <row r="107" spans="1:11" ht="15" x14ac:dyDescent="0.25">
      <c r="A107" s="1" t="s">
        <v>1</v>
      </c>
      <c r="B107" s="2"/>
      <c r="C107" s="2" t="s">
        <v>197</v>
      </c>
      <c r="D107" s="2" t="s">
        <v>195</v>
      </c>
      <c r="E107" s="3" t="s">
        <v>3</v>
      </c>
      <c r="F107" s="2" t="s">
        <v>4</v>
      </c>
      <c r="G107" s="2" t="s">
        <v>5</v>
      </c>
      <c r="H107" s="2" t="s">
        <v>6</v>
      </c>
      <c r="I107" s="2" t="s">
        <v>13</v>
      </c>
      <c r="J107" s="4"/>
      <c r="K107" s="2" t="s">
        <v>9</v>
      </c>
    </row>
    <row r="108" spans="1:11" ht="15" x14ac:dyDescent="0.25">
      <c r="A108" s="1"/>
      <c r="B108" s="2"/>
      <c r="C108" s="2"/>
      <c r="D108" s="2"/>
      <c r="E108" s="5" t="s">
        <v>202</v>
      </c>
      <c r="F108" s="24">
        <v>785</v>
      </c>
      <c r="G108" s="24" t="s">
        <v>22</v>
      </c>
      <c r="H108" s="2"/>
      <c r="I108" s="2"/>
      <c r="J108" s="4"/>
      <c r="K108" s="2"/>
    </row>
    <row r="109" spans="1:11" ht="14.25" x14ac:dyDescent="0.2">
      <c r="A109" s="5"/>
      <c r="B109" s="5"/>
      <c r="C109" s="7"/>
      <c r="D109" s="7"/>
      <c r="E109" s="5" t="s">
        <v>203</v>
      </c>
      <c r="F109" s="7">
        <v>785</v>
      </c>
      <c r="G109" s="24" t="s">
        <v>22</v>
      </c>
      <c r="H109" s="17"/>
      <c r="I109" s="6"/>
      <c r="J109" s="7"/>
      <c r="K109" s="6"/>
    </row>
    <row r="110" spans="1:11" ht="14.25" x14ac:dyDescent="0.2">
      <c r="A110" s="5"/>
      <c r="B110" s="5"/>
      <c r="C110" s="7"/>
      <c r="D110" s="7"/>
      <c r="E110" s="5" t="s">
        <v>204</v>
      </c>
      <c r="F110" s="7">
        <v>70</v>
      </c>
      <c r="G110" s="24" t="s">
        <v>22</v>
      </c>
      <c r="H110" s="17"/>
      <c r="I110" s="6"/>
      <c r="J110" s="7"/>
      <c r="K110" s="6"/>
    </row>
    <row r="111" spans="1:11" ht="14.25" x14ac:dyDescent="0.2">
      <c r="A111" s="5"/>
      <c r="B111" s="5"/>
      <c r="C111" s="7"/>
      <c r="D111" s="7"/>
      <c r="E111" s="5" t="s">
        <v>205</v>
      </c>
      <c r="F111" s="7">
        <v>200</v>
      </c>
      <c r="G111" s="24" t="s">
        <v>22</v>
      </c>
      <c r="H111" s="17"/>
      <c r="I111" s="6"/>
      <c r="J111" s="7"/>
      <c r="K111" s="6"/>
    </row>
    <row r="112" spans="1:11" ht="14.25" x14ac:dyDescent="0.2">
      <c r="A112" s="8"/>
      <c r="B112" s="5"/>
      <c r="C112" s="18"/>
      <c r="D112" s="18"/>
      <c r="E112" s="5" t="s">
        <v>206</v>
      </c>
      <c r="F112" s="7">
        <v>240</v>
      </c>
      <c r="G112" s="24" t="s">
        <v>22</v>
      </c>
      <c r="H112" s="17"/>
      <c r="I112" s="6"/>
      <c r="J112" s="7"/>
      <c r="K112" s="6"/>
    </row>
    <row r="113" spans="1:11" ht="14.25" x14ac:dyDescent="0.2">
      <c r="A113" s="8"/>
      <c r="B113" s="5"/>
      <c r="C113" s="18"/>
      <c r="D113" s="18"/>
      <c r="E113" s="5" t="s">
        <v>20</v>
      </c>
      <c r="F113" s="7">
        <v>825</v>
      </c>
      <c r="G113" s="24" t="s">
        <v>22</v>
      </c>
      <c r="H113" s="17"/>
      <c r="I113" s="6"/>
      <c r="J113" s="7"/>
      <c r="K113" s="6"/>
    </row>
    <row r="114" spans="1:11" ht="14.25" x14ac:dyDescent="0.2">
      <c r="A114" s="8"/>
      <c r="B114" s="5"/>
      <c r="C114" s="18"/>
      <c r="D114" s="18"/>
      <c r="E114" s="5" t="s">
        <v>207</v>
      </c>
      <c r="F114" s="7">
        <v>485</v>
      </c>
      <c r="G114" s="24" t="s">
        <v>22</v>
      </c>
      <c r="H114" s="17"/>
      <c r="I114" s="6"/>
      <c r="J114" s="7"/>
      <c r="K114" s="6"/>
    </row>
    <row r="115" spans="1:11" ht="14.25" x14ac:dyDescent="0.2">
      <c r="A115" s="8"/>
      <c r="B115" s="5"/>
      <c r="C115" s="18"/>
      <c r="D115" s="18"/>
      <c r="E115" s="5" t="s">
        <v>208</v>
      </c>
      <c r="F115" s="7">
        <v>405</v>
      </c>
      <c r="G115" s="24" t="s">
        <v>22</v>
      </c>
      <c r="H115" s="17"/>
      <c r="I115" s="6"/>
      <c r="J115" s="7"/>
      <c r="K115" s="6"/>
    </row>
    <row r="116" spans="1:11" ht="14.25" x14ac:dyDescent="0.2">
      <c r="A116" s="8"/>
      <c r="B116" s="5"/>
      <c r="C116" s="18"/>
      <c r="D116" s="18"/>
      <c r="E116" s="5" t="s">
        <v>209</v>
      </c>
      <c r="F116" s="7">
        <v>305</v>
      </c>
      <c r="G116" s="24" t="s">
        <v>22</v>
      </c>
      <c r="H116" s="17"/>
      <c r="I116" s="6"/>
      <c r="J116" s="7"/>
      <c r="K116" s="6"/>
    </row>
    <row r="117" spans="1:11" ht="14.25" x14ac:dyDescent="0.2">
      <c r="A117" s="8"/>
      <c r="B117" s="5"/>
      <c r="C117" s="18"/>
      <c r="D117" s="18"/>
      <c r="E117" s="5" t="s">
        <v>49</v>
      </c>
      <c r="F117" s="7">
        <v>550</v>
      </c>
      <c r="G117" s="24" t="s">
        <v>22</v>
      </c>
      <c r="H117" s="17"/>
      <c r="I117" s="6"/>
      <c r="J117" s="7"/>
      <c r="K117" s="6"/>
    </row>
    <row r="118" spans="1:11" ht="14.25" x14ac:dyDescent="0.2">
      <c r="A118" s="8"/>
      <c r="B118" s="5"/>
      <c r="C118" s="18"/>
      <c r="D118" s="18"/>
      <c r="E118" s="5" t="s">
        <v>210</v>
      </c>
      <c r="F118" s="7">
        <v>300</v>
      </c>
      <c r="G118" s="24" t="s">
        <v>22</v>
      </c>
      <c r="H118" s="17"/>
      <c r="I118" s="6"/>
      <c r="J118" s="7"/>
      <c r="K118" s="6"/>
    </row>
    <row r="119" spans="1:11" ht="14.25" x14ac:dyDescent="0.2">
      <c r="A119" s="8"/>
      <c r="B119" s="5"/>
      <c r="C119" s="18"/>
      <c r="D119" s="18"/>
      <c r="E119" s="5" t="s">
        <v>211</v>
      </c>
      <c r="F119" s="7">
        <v>275</v>
      </c>
      <c r="G119" s="24" t="s">
        <v>22</v>
      </c>
      <c r="H119" s="17"/>
      <c r="I119" s="6"/>
      <c r="J119" s="7"/>
      <c r="K119" s="6"/>
    </row>
    <row r="120" spans="1:11" ht="14.25" x14ac:dyDescent="0.2">
      <c r="A120" s="8"/>
      <c r="B120" s="5"/>
      <c r="C120" s="18"/>
      <c r="D120" s="18"/>
      <c r="E120" s="5" t="s">
        <v>212</v>
      </c>
      <c r="F120" s="7">
        <v>465</v>
      </c>
      <c r="G120" s="24" t="s">
        <v>22</v>
      </c>
      <c r="H120" s="17"/>
      <c r="I120" s="6"/>
      <c r="J120" s="7"/>
      <c r="K120" s="6"/>
    </row>
    <row r="121" spans="1:11" ht="14.25" x14ac:dyDescent="0.2">
      <c r="A121" s="8"/>
      <c r="B121" s="5"/>
      <c r="C121" s="18"/>
      <c r="D121" s="18"/>
      <c r="E121" s="5" t="s">
        <v>213</v>
      </c>
      <c r="F121" s="7">
        <v>460</v>
      </c>
      <c r="G121" s="24" t="s">
        <v>22</v>
      </c>
      <c r="H121" s="17"/>
      <c r="I121" s="6"/>
      <c r="J121" s="7"/>
      <c r="K121" s="6"/>
    </row>
    <row r="122" spans="1:11" x14ac:dyDescent="0.2">
      <c r="A122" s="8"/>
      <c r="B122" s="5"/>
      <c r="C122" s="18"/>
      <c r="D122" s="18"/>
      <c r="E122" s="5" t="s">
        <v>214</v>
      </c>
      <c r="F122" s="7">
        <v>2880</v>
      </c>
      <c r="G122" s="7" t="s">
        <v>240</v>
      </c>
      <c r="H122" s="17" t="s">
        <v>217</v>
      </c>
      <c r="I122" s="6"/>
      <c r="J122" s="7"/>
      <c r="K122" s="6"/>
    </row>
    <row r="123" spans="1:11" x14ac:dyDescent="0.2">
      <c r="A123" s="8"/>
      <c r="B123" s="5"/>
      <c r="C123" s="18"/>
      <c r="D123" s="18"/>
      <c r="E123" s="5" t="s">
        <v>215</v>
      </c>
      <c r="F123" s="7">
        <v>740</v>
      </c>
      <c r="G123" s="7" t="s">
        <v>22</v>
      </c>
      <c r="H123" s="17"/>
      <c r="I123" s="6"/>
      <c r="J123" s="7"/>
      <c r="K123" s="6"/>
    </row>
    <row r="124" spans="1:11" x14ac:dyDescent="0.2">
      <c r="A124" s="8"/>
      <c r="B124" s="5"/>
      <c r="C124" s="18"/>
      <c r="D124" s="18"/>
      <c r="E124" s="5" t="s">
        <v>216</v>
      </c>
      <c r="F124" s="7">
        <v>885</v>
      </c>
      <c r="G124" s="7" t="s">
        <v>240</v>
      </c>
      <c r="H124" s="17" t="s">
        <v>217</v>
      </c>
      <c r="I124" s="6"/>
      <c r="J124" s="7"/>
      <c r="K124" s="6"/>
    </row>
    <row r="125" spans="1:11" x14ac:dyDescent="0.2">
      <c r="A125" s="8"/>
      <c r="B125" s="5"/>
      <c r="C125" s="18"/>
      <c r="D125" s="18"/>
      <c r="E125" s="5" t="s">
        <v>218</v>
      </c>
      <c r="F125" s="7">
        <v>310</v>
      </c>
      <c r="G125" s="7" t="s">
        <v>22</v>
      </c>
      <c r="H125" s="17"/>
      <c r="I125" s="6"/>
      <c r="J125" s="7"/>
      <c r="K125" s="6"/>
    </row>
    <row r="126" spans="1:11" x14ac:dyDescent="0.2">
      <c r="A126" s="8"/>
      <c r="B126" s="5"/>
      <c r="C126" s="18"/>
      <c r="D126" s="18"/>
      <c r="E126" s="5" t="s">
        <v>219</v>
      </c>
      <c r="F126" s="7">
        <v>280</v>
      </c>
      <c r="G126" s="7" t="s">
        <v>22</v>
      </c>
      <c r="H126" s="17"/>
      <c r="I126" s="6"/>
      <c r="J126" s="7"/>
      <c r="K126" s="6"/>
    </row>
    <row r="127" spans="1:11" x14ac:dyDescent="0.2">
      <c r="A127" s="8"/>
      <c r="B127" s="5"/>
      <c r="C127" s="18"/>
      <c r="D127" s="18"/>
      <c r="E127" s="5" t="s">
        <v>60</v>
      </c>
      <c r="F127" s="7">
        <v>130</v>
      </c>
      <c r="G127" s="7" t="s">
        <v>22</v>
      </c>
      <c r="H127" s="17"/>
      <c r="I127" s="6"/>
      <c r="J127" s="7"/>
      <c r="K127" s="6"/>
    </row>
    <row r="128" spans="1:11" x14ac:dyDescent="0.2">
      <c r="A128" s="8"/>
      <c r="B128" s="5"/>
      <c r="C128" s="18"/>
      <c r="D128" s="18"/>
      <c r="E128" s="5" t="s">
        <v>220</v>
      </c>
      <c r="F128" s="7">
        <v>275</v>
      </c>
      <c r="G128" s="7" t="s">
        <v>22</v>
      </c>
      <c r="H128" s="17"/>
      <c r="I128" s="6"/>
      <c r="J128" s="7"/>
      <c r="K128" s="6"/>
    </row>
    <row r="129" spans="1:11" x14ac:dyDescent="0.2">
      <c r="A129" s="8"/>
      <c r="B129" s="5"/>
      <c r="C129" s="18"/>
      <c r="D129" s="18"/>
      <c r="E129" s="5" t="s">
        <v>221</v>
      </c>
      <c r="F129" s="7">
        <v>955</v>
      </c>
      <c r="G129" s="7" t="s">
        <v>22</v>
      </c>
      <c r="H129" s="17"/>
      <c r="I129" s="6"/>
      <c r="J129" s="7"/>
      <c r="K129" s="6"/>
    </row>
    <row r="130" spans="1:11" x14ac:dyDescent="0.2">
      <c r="A130" s="8"/>
      <c r="B130" s="5"/>
      <c r="C130" s="18"/>
      <c r="D130" s="18"/>
      <c r="E130" s="5" t="s">
        <v>222</v>
      </c>
      <c r="F130" s="7">
        <v>110</v>
      </c>
      <c r="G130" s="7" t="s">
        <v>22</v>
      </c>
      <c r="H130" s="17"/>
      <c r="I130" s="6"/>
      <c r="J130" s="7"/>
      <c r="K130" s="6"/>
    </row>
    <row r="131" spans="1:11" x14ac:dyDescent="0.2">
      <c r="A131" s="8"/>
      <c r="B131" s="5"/>
      <c r="C131" s="18"/>
      <c r="D131" s="18"/>
      <c r="E131" s="5" t="s">
        <v>223</v>
      </c>
      <c r="F131" s="7">
        <v>515</v>
      </c>
      <c r="G131" s="7" t="s">
        <v>22</v>
      </c>
      <c r="H131" s="17"/>
      <c r="I131" s="6"/>
      <c r="J131" s="7"/>
      <c r="K131" s="6"/>
    </row>
    <row r="132" spans="1:11" x14ac:dyDescent="0.2">
      <c r="A132" s="8"/>
      <c r="B132" s="5"/>
      <c r="C132" s="18"/>
      <c r="D132" s="18"/>
      <c r="E132" s="5" t="s">
        <v>224</v>
      </c>
      <c r="F132" s="7">
        <v>340</v>
      </c>
      <c r="G132" s="7" t="s">
        <v>22</v>
      </c>
      <c r="H132" s="17"/>
      <c r="I132" s="6"/>
      <c r="J132" s="7"/>
      <c r="K132" s="6"/>
    </row>
    <row r="133" spans="1:11" x14ac:dyDescent="0.2">
      <c r="A133" s="8"/>
      <c r="B133" s="5"/>
      <c r="C133" s="18"/>
      <c r="D133" s="18"/>
      <c r="E133" s="5" t="s">
        <v>19</v>
      </c>
      <c r="F133" s="7">
        <v>615</v>
      </c>
      <c r="G133" s="7" t="s">
        <v>22</v>
      </c>
      <c r="H133" s="17"/>
      <c r="I133" s="6"/>
      <c r="J133" s="7"/>
      <c r="K133" s="6"/>
    </row>
    <row r="134" spans="1:11" x14ac:dyDescent="0.2">
      <c r="A134" s="8"/>
      <c r="B134" s="5"/>
      <c r="C134" s="18"/>
      <c r="D134" s="18"/>
      <c r="E134" s="5" t="s">
        <v>225</v>
      </c>
      <c r="F134" s="7">
        <v>300</v>
      </c>
      <c r="G134" s="7" t="s">
        <v>22</v>
      </c>
      <c r="H134" s="17"/>
      <c r="I134" s="6"/>
      <c r="J134" s="7"/>
      <c r="K134" s="6"/>
    </row>
    <row r="135" spans="1:11" x14ac:dyDescent="0.2">
      <c r="A135" s="8"/>
      <c r="B135" s="5"/>
      <c r="C135" s="18"/>
      <c r="D135" s="18"/>
      <c r="E135" s="5" t="s">
        <v>226</v>
      </c>
      <c r="F135" s="7">
        <v>415</v>
      </c>
      <c r="G135" s="7" t="s">
        <v>22</v>
      </c>
      <c r="H135" s="17"/>
      <c r="I135" s="6"/>
      <c r="J135" s="7"/>
      <c r="K135" s="6"/>
    </row>
    <row r="136" spans="1:11" x14ac:dyDescent="0.2">
      <c r="A136" s="8"/>
      <c r="B136" s="5"/>
      <c r="C136" s="18"/>
      <c r="D136" s="18"/>
      <c r="E136" s="5" t="s">
        <v>227</v>
      </c>
      <c r="F136" s="7">
        <v>350</v>
      </c>
      <c r="G136" s="7" t="s">
        <v>22</v>
      </c>
      <c r="H136" s="17"/>
      <c r="I136" s="6"/>
      <c r="J136" s="7"/>
      <c r="K136" s="6"/>
    </row>
    <row r="137" spans="1:11" x14ac:dyDescent="0.2">
      <c r="A137" s="8"/>
      <c r="B137" s="5"/>
      <c r="C137" s="18"/>
      <c r="D137" s="18"/>
      <c r="E137" s="5" t="s">
        <v>228</v>
      </c>
      <c r="F137" s="7">
        <v>80</v>
      </c>
      <c r="G137" s="7" t="s">
        <v>22</v>
      </c>
      <c r="H137" s="17"/>
      <c r="I137" s="6"/>
      <c r="J137" s="7"/>
      <c r="K137" s="6"/>
    </row>
    <row r="138" spans="1:11" x14ac:dyDescent="0.2">
      <c r="A138" s="8"/>
      <c r="B138" s="5"/>
      <c r="C138" s="18"/>
      <c r="D138" s="18"/>
      <c r="E138" s="5" t="s">
        <v>229</v>
      </c>
      <c r="F138" s="7">
        <v>130</v>
      </c>
      <c r="G138" s="7" t="s">
        <v>22</v>
      </c>
      <c r="H138" s="17"/>
      <c r="I138" s="6"/>
      <c r="J138" s="7"/>
      <c r="K138" s="6"/>
    </row>
    <row r="139" spans="1:11" x14ac:dyDescent="0.2">
      <c r="A139" s="8"/>
      <c r="B139" s="5"/>
      <c r="C139" s="18"/>
      <c r="D139" s="18"/>
      <c r="E139" s="5" t="s">
        <v>230</v>
      </c>
      <c r="F139" s="7">
        <v>590</v>
      </c>
      <c r="G139" s="7" t="s">
        <v>22</v>
      </c>
      <c r="H139" s="17"/>
      <c r="I139" s="6"/>
      <c r="J139" s="7"/>
      <c r="K139" s="6"/>
    </row>
    <row r="140" spans="1:11" x14ac:dyDescent="0.2">
      <c r="A140" s="8"/>
      <c r="B140" s="5"/>
      <c r="C140" s="18"/>
      <c r="D140" s="18"/>
      <c r="E140" s="5" t="s">
        <v>231</v>
      </c>
      <c r="F140" s="7">
        <v>825</v>
      </c>
      <c r="G140" s="7" t="s">
        <v>22</v>
      </c>
      <c r="H140" s="17"/>
      <c r="I140" s="6"/>
      <c r="J140" s="7"/>
      <c r="K140" s="6"/>
    </row>
    <row r="141" spans="1:11" x14ac:dyDescent="0.2">
      <c r="A141" s="8"/>
      <c r="B141" s="5"/>
      <c r="C141" s="18"/>
      <c r="D141" s="18"/>
      <c r="E141" s="5" t="s">
        <v>232</v>
      </c>
      <c r="F141" s="7">
        <v>225</v>
      </c>
      <c r="G141" s="7" t="s">
        <v>22</v>
      </c>
      <c r="H141" s="17"/>
      <c r="I141" s="6"/>
      <c r="J141" s="7"/>
      <c r="K141" s="6"/>
    </row>
    <row r="142" spans="1:11" x14ac:dyDescent="0.2">
      <c r="A142" s="8"/>
      <c r="B142" s="5"/>
      <c r="C142" s="18"/>
      <c r="D142" s="18"/>
      <c r="E142" s="5" t="s">
        <v>21</v>
      </c>
      <c r="F142" s="7">
        <v>410</v>
      </c>
      <c r="G142" s="7" t="s">
        <v>22</v>
      </c>
      <c r="H142" s="17"/>
      <c r="I142" s="6"/>
      <c r="J142" s="7"/>
      <c r="K142" s="6"/>
    </row>
    <row r="143" spans="1:11" x14ac:dyDescent="0.2">
      <c r="A143" s="8"/>
      <c r="B143" s="5"/>
      <c r="C143" s="18"/>
      <c r="D143" s="18"/>
      <c r="E143" s="5" t="s">
        <v>233</v>
      </c>
      <c r="F143" s="7">
        <v>130</v>
      </c>
      <c r="G143" s="7" t="s">
        <v>22</v>
      </c>
      <c r="H143" s="17"/>
      <c r="I143" s="6"/>
      <c r="J143" s="7"/>
      <c r="K143" s="6"/>
    </row>
    <row r="144" spans="1:11" x14ac:dyDescent="0.2">
      <c r="A144" s="8"/>
      <c r="B144" s="5"/>
      <c r="C144" s="18"/>
      <c r="D144" s="18"/>
      <c r="E144" s="5" t="s">
        <v>234</v>
      </c>
      <c r="F144" s="7">
        <v>275</v>
      </c>
      <c r="G144" s="7" t="s">
        <v>22</v>
      </c>
      <c r="H144" s="17"/>
      <c r="I144" s="6"/>
      <c r="J144" s="7"/>
      <c r="K144" s="6"/>
    </row>
    <row r="145" spans="1:11" x14ac:dyDescent="0.2">
      <c r="A145" s="8"/>
      <c r="B145" s="5"/>
      <c r="C145" s="18"/>
      <c r="D145" s="18"/>
      <c r="E145" s="5" t="s">
        <v>235</v>
      </c>
      <c r="F145" s="7">
        <v>770</v>
      </c>
      <c r="G145" s="7" t="s">
        <v>22</v>
      </c>
      <c r="H145" s="17"/>
      <c r="I145" s="6"/>
      <c r="J145" s="7"/>
      <c r="K145" s="6"/>
    </row>
    <row r="146" spans="1:11" x14ac:dyDescent="0.2">
      <c r="A146" s="8"/>
      <c r="B146" s="5"/>
      <c r="C146" s="18"/>
      <c r="D146" s="18"/>
      <c r="E146" s="5" t="s">
        <v>236</v>
      </c>
      <c r="F146" s="7">
        <v>460</v>
      </c>
      <c r="G146" s="7" t="s">
        <v>22</v>
      </c>
      <c r="H146" s="17"/>
      <c r="I146" s="6"/>
      <c r="J146" s="7"/>
      <c r="K146" s="6"/>
    </row>
    <row r="147" spans="1:11" x14ac:dyDescent="0.2">
      <c r="A147" s="8"/>
      <c r="B147" s="5"/>
      <c r="C147" s="18"/>
      <c r="D147" s="18"/>
      <c r="E147" s="5" t="s">
        <v>237</v>
      </c>
      <c r="F147" s="7">
        <v>570</v>
      </c>
      <c r="G147" s="7" t="s">
        <v>22</v>
      </c>
      <c r="H147" s="17"/>
      <c r="I147" s="6"/>
      <c r="J147" s="7"/>
      <c r="K147" s="6"/>
    </row>
    <row r="148" spans="1:11" x14ac:dyDescent="0.2">
      <c r="A148" s="26"/>
      <c r="C148" s="22"/>
      <c r="D148" s="22"/>
      <c r="E148" s="29" t="s">
        <v>238</v>
      </c>
      <c r="F148" s="25">
        <f>SUM(F108:F147)</f>
        <v>19715</v>
      </c>
      <c r="G148" s="23"/>
      <c r="H148" s="27"/>
      <c r="I148" s="28"/>
      <c r="J148" s="23"/>
      <c r="K148" s="28"/>
    </row>
    <row r="149" spans="1:11" x14ac:dyDescent="0.2">
      <c r="A149" s="26"/>
      <c r="C149" s="22"/>
      <c r="D149" s="22"/>
      <c r="F149" s="23"/>
      <c r="G149" s="23"/>
      <c r="H149" s="27"/>
      <c r="I149" s="28"/>
      <c r="J149" s="23"/>
      <c r="K149" s="28"/>
    </row>
    <row r="150" spans="1:11" ht="15" x14ac:dyDescent="0.2">
      <c r="A150" s="36" t="s">
        <v>14</v>
      </c>
      <c r="B150" s="36"/>
      <c r="C150" s="36"/>
      <c r="D150" s="36"/>
      <c r="E150" s="36"/>
      <c r="F150" s="36"/>
      <c r="G150" s="36"/>
      <c r="H150" s="36"/>
      <c r="I150" s="36"/>
      <c r="J150" s="36"/>
      <c r="K150" s="36"/>
    </row>
    <row r="151" spans="1:11" x14ac:dyDescent="0.2">
      <c r="A151" s="35"/>
      <c r="B151" s="35"/>
      <c r="C151" s="35"/>
      <c r="D151" s="35"/>
      <c r="E151" s="35"/>
      <c r="F151" s="35"/>
      <c r="G151" s="35"/>
      <c r="H151" s="35"/>
      <c r="I151" s="35"/>
      <c r="J151" s="35"/>
      <c r="K151" s="35"/>
    </row>
    <row r="152" spans="1:11" ht="15" x14ac:dyDescent="0.25">
      <c r="A152" s="1" t="s">
        <v>1</v>
      </c>
      <c r="B152" s="2"/>
      <c r="C152" s="2" t="s">
        <v>11</v>
      </c>
      <c r="D152" s="2" t="s">
        <v>12</v>
      </c>
      <c r="E152" s="3" t="s">
        <v>3</v>
      </c>
      <c r="F152" s="2" t="s">
        <v>4</v>
      </c>
      <c r="G152" s="22"/>
      <c r="H152" s="2" t="s">
        <v>6</v>
      </c>
      <c r="I152" s="2" t="s">
        <v>13</v>
      </c>
      <c r="J152" s="4"/>
      <c r="K152" s="2" t="s">
        <v>9</v>
      </c>
    </row>
    <row r="153" spans="1:11" x14ac:dyDescent="0.2">
      <c r="A153" s="5"/>
      <c r="B153" s="5"/>
      <c r="C153" s="7"/>
      <c r="D153" s="7">
        <v>9</v>
      </c>
      <c r="E153" s="5" t="s">
        <v>15</v>
      </c>
      <c r="F153" s="7">
        <v>333</v>
      </c>
      <c r="G153" s="7" t="s">
        <v>22</v>
      </c>
      <c r="H153" s="17"/>
      <c r="I153" s="6"/>
      <c r="J153" s="7"/>
      <c r="K153" s="6"/>
    </row>
    <row r="154" spans="1:11" x14ac:dyDescent="0.2">
      <c r="A154" s="8"/>
      <c r="B154" s="5"/>
      <c r="C154" s="18"/>
      <c r="D154" s="7">
        <v>9</v>
      </c>
      <c r="E154" s="5" t="s">
        <v>202</v>
      </c>
      <c r="F154" s="7">
        <v>333</v>
      </c>
      <c r="G154" s="7" t="s">
        <v>22</v>
      </c>
      <c r="H154" s="17"/>
      <c r="I154" s="6"/>
      <c r="J154" s="7"/>
      <c r="K154" s="6"/>
    </row>
    <row r="155" spans="1:11" x14ac:dyDescent="0.2">
      <c r="A155" s="5"/>
      <c r="B155" s="19"/>
      <c r="C155" s="7"/>
      <c r="D155" s="7">
        <v>9</v>
      </c>
      <c r="E155" s="5" t="s">
        <v>20</v>
      </c>
      <c r="F155" s="7">
        <v>333</v>
      </c>
      <c r="G155" s="7" t="s">
        <v>22</v>
      </c>
      <c r="H155" s="17"/>
      <c r="I155" s="6"/>
      <c r="J155" s="19"/>
      <c r="K155" s="20"/>
    </row>
    <row r="156" spans="1:11" x14ac:dyDescent="0.2">
      <c r="A156" s="5"/>
      <c r="B156" s="19"/>
      <c r="C156" s="21"/>
      <c r="D156" s="7">
        <v>9</v>
      </c>
      <c r="E156" s="5" t="s">
        <v>49</v>
      </c>
      <c r="F156" s="7">
        <v>333</v>
      </c>
      <c r="G156" s="7" t="s">
        <v>22</v>
      </c>
      <c r="H156" s="19"/>
      <c r="I156" s="6"/>
      <c r="J156" s="19"/>
      <c r="K156" s="19"/>
    </row>
    <row r="157" spans="1:11" x14ac:dyDescent="0.2">
      <c r="A157" s="5"/>
      <c r="B157" s="5"/>
      <c r="C157" s="5"/>
      <c r="D157" s="7">
        <v>9</v>
      </c>
      <c r="E157" s="5" t="s">
        <v>221</v>
      </c>
      <c r="F157" s="7">
        <v>333</v>
      </c>
      <c r="G157" s="7" t="s">
        <v>22</v>
      </c>
      <c r="H157" s="5"/>
      <c r="I157" s="5"/>
      <c r="J157" s="5"/>
      <c r="K157" s="5"/>
    </row>
    <row r="158" spans="1:11" x14ac:dyDescent="0.2">
      <c r="A158" s="5"/>
      <c r="B158" s="5"/>
      <c r="C158" s="5"/>
      <c r="D158" s="7">
        <v>9</v>
      </c>
      <c r="E158" s="5" t="s">
        <v>239</v>
      </c>
      <c r="F158" s="7">
        <v>333</v>
      </c>
      <c r="G158" s="7" t="s">
        <v>22</v>
      </c>
      <c r="H158" s="5"/>
      <c r="I158" s="5"/>
      <c r="J158" s="5"/>
      <c r="K158" s="5"/>
    </row>
    <row r="159" spans="1:11" x14ac:dyDescent="0.2">
      <c r="E159" s="34" t="s">
        <v>238</v>
      </c>
      <c r="F159" s="29">
        <f>SUBTOTAL(9,F153:F158)</f>
        <v>1998</v>
      </c>
    </row>
  </sheetData>
  <autoFilter ref="A10:K79" xr:uid="{00000000-0001-0000-0000-000000000000}"/>
  <mergeCells count="7">
    <mergeCell ref="A151:K151"/>
    <mergeCell ref="A105:K105"/>
    <mergeCell ref="A8:K8"/>
    <mergeCell ref="A9:K9"/>
    <mergeCell ref="A82:K82"/>
    <mergeCell ref="A83:K83"/>
    <mergeCell ref="A150:K150"/>
  </mergeCells>
  <phoneticPr fontId="14" type="noConversion"/>
  <pageMargins left="0.7" right="0.7" top="0.75" bottom="0.75" header="0.3" footer="0.3"/>
  <pageSetup paperSize="9" scale="70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ojectbeschrijving xmlns="4087dd02-59ff-4692-8ca4-09eb9830ad2a" xsi:nil="true"/>
    <o1a2d2658b504ff8bb19e1adc1f0f2a3 xmlns="4087dd02-59ff-4692-8ca4-09eb9830ad2a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Ingenieursbureau</TermName>
          <TermId xmlns="http://schemas.microsoft.com/office/infopath/2007/PartnerControls">f7291a2a-5f61-4693-903d-a5f4c087d03f</TermId>
        </TermInfo>
      </Terms>
    </o1a2d2658b504ff8bb19e1adc1f0f2a3>
    <Projectonderdeel xmlns="4087dd02-59ff-4692-8ca4-09eb9830ad2a" xsi:nil="true"/>
    <pb9389281eaa429bb4a4674306d5a302 xmlns="4087dd02-59ff-4692-8ca4-09eb9830ad2a">
      <Terms xmlns="http://schemas.microsoft.com/office/infopath/2007/PartnerControls"/>
    </pb9389281eaa429bb4a4674306d5a302>
    <Extern-ID xmlns="4087dd02-59ff-4692-8ca4-09eb9830ad2a" xsi:nil="true"/>
    <_dlc_DocId xmlns="50d778a2-b85e-4be7-9cc2-1956949e0fb6">S7YEH7NXAQMD-1571395478-871</_dlc_DocId>
    <j4914a374ee645c695fe16124fd681fb xmlns="4087dd02-59ff-4692-8ca4-09eb9830ad2a">
      <Terms xmlns="http://schemas.microsoft.com/office/infopath/2007/PartnerControls"/>
    </j4914a374ee645c695fe16124fd681fb>
    <Bron_Systeem xmlns="4087dd02-59ff-4692-8ca4-09eb9830ad2a" xsi:nil="true"/>
    <_dlc_DocIdUrl xmlns="50d778a2-b85e-4be7-9cc2-1956949e0fb6">
      <Url>https://gemeenteznstd.sharepoint.com/sites/PJ_101766GroenerParkrijkSaendelft/_layouts/15/DocIdRedir.aspx?ID=S7YEH7NXAQMD-1571395478-871</Url>
      <Description>S7YEH7NXAQMD-1571395478-871</Description>
    </_dlc_DocIdUrl>
    <Datum_Ingang_Beperking xmlns="4087dd02-59ff-4692-8ca4-09eb9830ad2a" xsi:nil="true"/>
    <pc74fc44ba064d88936f8cc21f1e9089 xmlns="4087dd02-59ff-4692-8ca4-09eb9830ad2a">
      <Terms xmlns="http://schemas.microsoft.com/office/infopath/2007/PartnerControls">
        <TermInfo xmlns="http://schemas.microsoft.com/office/infopath/2007/PartnerControls">
          <TermName xmlns="http://schemas.microsoft.com/office/infopath/2007/PartnerControls">Gemeente Zaanstad</TermName>
          <TermId xmlns="http://schemas.microsoft.com/office/infopath/2007/PartnerControls">5da99fe8-27ce-4ad9-925a-5d6e14d5f231</TermId>
        </TermInfo>
      </Terms>
    </pc74fc44ba064d88936f8cc21f1e9089>
    <lcf76f155ced4ddcb4097134ff3c332f xmlns="4087dd02-59ff-4692-8ca4-09eb9830ad2a">
      <Terms xmlns="http://schemas.microsoft.com/office/infopath/2007/PartnerControls"/>
    </lcf76f155ced4ddcb4097134ff3c332f>
    <TaxCatchAll xmlns="50d778a2-b85e-4be7-9cc2-1956949e0fb6">
      <Value>5</Value>
      <Value>1</Value>
    </TaxCatchAll>
    <Einddatum_Beperking xmlns="4087dd02-59ff-4692-8ca4-09eb9830ad2a" xsi:nil="true"/>
    <_Status xmlns="http://schemas.microsoft.com/sharepoint/v3/fields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69C423276B9B340ACB5194E09185F9E" ma:contentTypeVersion="28" ma:contentTypeDescription="Create a new document." ma:contentTypeScope="" ma:versionID="72a1862db1d44f443f5b6630561183ca">
  <xsd:schema xmlns:xsd="http://www.w3.org/2001/XMLSchema" xmlns:xs="http://www.w3.org/2001/XMLSchema" xmlns:p="http://schemas.microsoft.com/office/2006/metadata/properties" xmlns:ns2="50d778a2-b85e-4be7-9cc2-1956949e0fb6" xmlns:ns3="http://schemas.microsoft.com/sharepoint/v3/fields" xmlns:ns4="4087dd02-59ff-4692-8ca4-09eb9830ad2a" targetNamespace="http://schemas.microsoft.com/office/2006/metadata/properties" ma:root="true" ma:fieldsID="9cda2f68ea1b05e110ae752d3f03300a" ns2:_="" ns3:_="" ns4:_="">
    <xsd:import namespace="50d778a2-b85e-4be7-9cc2-1956949e0fb6"/>
    <xsd:import namespace="http://schemas.microsoft.com/sharepoint/v3/fields"/>
    <xsd:import namespace="4087dd02-59ff-4692-8ca4-09eb9830ad2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_Status" minOccurs="0"/>
                <xsd:element ref="ns4:o1a2d2658b504ff8bb19e1adc1f0f2a3" minOccurs="0"/>
                <xsd:element ref="ns2:TaxCatchAll" minOccurs="0"/>
                <xsd:element ref="ns4:pc74fc44ba064d88936f8cc21f1e9089" minOccurs="0"/>
                <xsd:element ref="ns4:Bron_Systeem" minOccurs="0"/>
                <xsd:element ref="ns4:Datum_Ingang_Beperking" minOccurs="0"/>
                <xsd:element ref="ns4:Einddatum_Beperking" minOccurs="0"/>
                <xsd:element ref="ns4:Extern-ID" minOccurs="0"/>
                <xsd:element ref="ns4:pb9389281eaa429bb4a4674306d5a302" minOccurs="0"/>
                <xsd:element ref="ns4:Projectbeschrijving" minOccurs="0"/>
                <xsd:element ref="ns4:j4914a374ee645c695fe16124fd681fb" minOccurs="0"/>
                <xsd:element ref="ns4:Projectonderdeel" minOccurs="0"/>
                <xsd:element ref="ns4:MediaServiceMetadata" minOccurs="0"/>
                <xsd:element ref="ns4:MediaServiceFastMetadata" minOccurs="0"/>
                <xsd:element ref="ns4:MediaServiceSearchProperties" minOccurs="0"/>
                <xsd:element ref="ns4:MediaServiceObjectDetectorVersions" minOccurs="0"/>
                <xsd:element ref="ns4:MediaServiceDateTaken" minOccurs="0"/>
                <xsd:element ref="ns4:MediaServiceGenerationTime" minOccurs="0"/>
                <xsd:element ref="ns4:MediaServiceEventHashCode" minOccurs="0"/>
                <xsd:element ref="ns4:lcf76f155ced4ddcb4097134ff3c332f" minOccurs="0"/>
                <xsd:element ref="ns4:MediaServiceOCR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d778a2-b85e-4be7-9cc2-1956949e0fb6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4" nillable="true" ma:displayName="Taxonomy Catch All Column" ma:hidden="true" ma:list="{3c3c3d51-c16f-4478-ae84-9427c2874cfb}" ma:internalName="TaxCatchAll" ma:showField="CatchAllData" ma:web="50d778a2-b85e-4be7-9cc2-1956949e0f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Status" ma:index="11" nillable="true" ma:displayName="Document fase" ma:format="Dropdown" ma:internalName="_Status">
      <xsd:simpleType>
        <xsd:union memberTypes="dms:Text">
          <xsd:simpleType>
            <xsd:restriction base="dms:Choice">
              <xsd:enumeration value="Nee"/>
            </xsd:restriction>
          </xsd:simpleType>
        </xsd:un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87dd02-59ff-4692-8ca4-09eb9830ad2a" elementFormDefault="qualified">
    <xsd:import namespace="http://schemas.microsoft.com/office/2006/documentManagement/types"/>
    <xsd:import namespace="http://schemas.microsoft.com/office/infopath/2007/PartnerControls"/>
    <xsd:element name="o1a2d2658b504ff8bb19e1adc1f0f2a3" ma:index="13" nillable="true" ma:taxonomy="true" ma:internalName="o1a2d2658b504ff8bb19e1adc1f0f2a3" ma:taxonomyFieldName="Afdeling" ma:displayName="Afdeling" ma:default="1;#Ingenieursbureau|f7291a2a-5f61-4693-903d-a5f4c087d03f" ma:fieldId="{81a2d265-8b50-4ff8-bb19-e1adc1f0f2a3}" ma:sspId="38de04f5-9adb-42a5-9f71-4a0da62c8538" ma:termSetId="06b6e6d2-eb39-426b-95ea-fcd21ad3ad2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c74fc44ba064d88936f8cc21f1e9089" ma:index="16" nillable="true" ma:taxonomy="true" ma:internalName="pc74fc44ba064d88936f8cc21f1e9089" ma:taxonomyFieldName="Archiefvormer" ma:displayName="Archiefvormer" ma:default="5;#Gemeente Zaanstad|5da99fe8-27ce-4ad9-925a-5d6e14d5f231" ma:fieldId="{9c74fc44-ba06-4d88-936f-8cc21f1e9089}" ma:sspId="38de04f5-9adb-42a5-9f71-4a0da62c8538" ma:termSetId="54d81e5e-5090-40ad-a6c9-a05fccb6b7b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ron_Systeem" ma:index="17" nillable="true" ma:displayName="Bron_Systeem" ma:internalName="Bron_Systeem">
      <xsd:simpleType>
        <xsd:restriction base="dms:Text">
          <xsd:maxLength value="255"/>
        </xsd:restriction>
      </xsd:simpleType>
    </xsd:element>
    <xsd:element name="Datum_Ingang_Beperking" ma:index="18" nillable="true" ma:displayName="Datum_Ingang_Beperking" ma:format="DateOnly" ma:internalName="Datum_Ingang_Beperking">
      <xsd:simpleType>
        <xsd:restriction base="dms:DateTime"/>
      </xsd:simpleType>
    </xsd:element>
    <xsd:element name="Einddatum_Beperking" ma:index="19" nillable="true" ma:displayName="Einddatum_Beperking" ma:format="DateOnly" ma:internalName="Einddatum_Beperking">
      <xsd:simpleType>
        <xsd:restriction base="dms:DateTime"/>
      </xsd:simpleType>
    </xsd:element>
    <xsd:element name="Extern-ID" ma:index="20" nillable="true" ma:displayName="Extern-ID" ma:internalName="Extern_x002d_ID">
      <xsd:simpleType>
        <xsd:restriction base="dms:Text">
          <xsd:maxLength value="255"/>
        </xsd:restriction>
      </xsd:simpleType>
    </xsd:element>
    <xsd:element name="pb9389281eaa429bb4a4674306d5a302" ma:index="22" nillable="true" ma:taxonomy="true" ma:internalName="pb9389281eaa429bb4a4674306d5a302" ma:taxonomyFieldName="Openbaarheidsbeperking" ma:displayName="Openbaarheidsbeperking" ma:default="" ma:fieldId="{9b938928-1eaa-429b-b4a4-674306d5a302}" ma:sspId="38de04f5-9adb-42a5-9f71-4a0da62c8538" ma:termSetId="83db9f87-e01a-40e7-aab2-d627d319318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rojectbeschrijving" ma:index="23" nillable="true" ma:displayName="Projectbeschrijving" ma:internalName="Projectbeschrijving">
      <xsd:simpleType>
        <xsd:restriction base="dms:Text">
          <xsd:maxLength value="255"/>
        </xsd:restriction>
      </xsd:simpleType>
    </xsd:element>
    <xsd:element name="j4914a374ee645c695fe16124fd681fb" ma:index="25" nillable="true" ma:taxonomy="true" ma:internalName="j4914a374ee645c695fe16124fd681fb" ma:taxonomyFieldName="Projectfase" ma:displayName="Projectfase" ma:default="" ma:fieldId="{34914a37-4ee6-45c6-95fe-16124fd681fb}" ma:sspId="38de04f5-9adb-42a5-9f71-4a0da62c8538" ma:termSetId="2dd78082-0cda-4abb-800e-3edb81ab64b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rojectonderdeel" ma:index="26" nillable="true" ma:displayName="Projectonderdeel" ma:format="Dropdown" ma:internalName="Projectonderdeel">
      <xsd:simpleType>
        <xsd:union memberTypes="dms:Text">
          <xsd:simpleType>
            <xsd:restriction base="dms:Choice">
              <xsd:enumeration value="&lt;Zelf aan te vullen&gt;"/>
            </xsd:restriction>
          </xsd:simpleType>
        </xsd:union>
      </xsd:simpleType>
    </xsd:element>
    <xsd:element name="MediaServiceMetadata" ma:index="2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3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3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3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35" nillable="true" ma:taxonomy="true" ma:internalName="lcf76f155ced4ddcb4097134ff3c332f" ma:taxonomyFieldName="MediaServiceImageTags" ma:displayName="Image Tags" ma:readOnly="false" ma:fieldId="{5cf76f15-5ced-4ddc-b409-7134ff3c332f}" ma:taxonomyMulti="true" ma:sspId="38de04f5-9adb-42a5-9f71-4a0da62c85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3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37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 ma:displayName="Document fase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6CC4F87-5BFE-414C-A220-3271CE8EF90A}">
  <ds:schemaRefs>
    <ds:schemaRef ds:uri="http://schemas.microsoft.com/office/2006/metadata/properties"/>
    <ds:schemaRef ds:uri="http://schemas.microsoft.com/office/infopath/2007/PartnerControls"/>
    <ds:schemaRef ds:uri="4087dd02-59ff-4692-8ca4-09eb9830ad2a"/>
    <ds:schemaRef ds:uri="50d778a2-b85e-4be7-9cc2-1956949e0fb6"/>
    <ds:schemaRef ds:uri="http://schemas.microsoft.com/sharepoint/v3/fields"/>
  </ds:schemaRefs>
</ds:datastoreItem>
</file>

<file path=customXml/itemProps2.xml><?xml version="1.0" encoding="utf-8"?>
<ds:datastoreItem xmlns:ds="http://schemas.openxmlformats.org/officeDocument/2006/customXml" ds:itemID="{15311F72-1731-4B9A-8DFE-D711C066C1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0d778a2-b85e-4be7-9cc2-1956949e0fb6"/>
    <ds:schemaRef ds:uri="http://schemas.microsoft.com/sharepoint/v3/fields"/>
    <ds:schemaRef ds:uri="4087dd02-59ff-4692-8ca4-09eb9830ad2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A8236B4-70C3-447C-A454-6950F8953627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9CD34C86-6D1E-4354-A79A-FCA26E5D074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Blad1!Afdrukbereik</vt:lpstr>
    </vt:vector>
  </TitlesOfParts>
  <Company>Gemeente Zaanstad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Westerburger, Quimera</dc:creator>
  <cp:lastModifiedBy>Berger, Mark</cp:lastModifiedBy>
  <cp:lastPrinted>2025-06-23T11:35:40Z</cp:lastPrinted>
  <dcterms:created xsi:type="dcterms:W3CDTF">2023-09-19T07:47:08Z</dcterms:created>
  <dcterms:modified xsi:type="dcterms:W3CDTF">2025-07-03T14:10:37Z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fdeling">
    <vt:lpwstr>1;#Ingenieursbureau|f7291a2a-5f61-4693-903d-a5f4c087d03f</vt:lpwstr>
  </property>
  <property fmtid="{D5CDD505-2E9C-101B-9397-08002B2CF9AE}" pid="3" name="ContentTypeId">
    <vt:lpwstr>0x010100669C423276B9B340ACB5194E09185F9E</vt:lpwstr>
  </property>
  <property fmtid="{D5CDD505-2E9C-101B-9397-08002B2CF9AE}" pid="4" name="_dlc_DocIdItemGuid">
    <vt:lpwstr>8d37df7b-42a7-4c63-8a3e-decdbc2b28a7</vt:lpwstr>
  </property>
  <property fmtid="{D5CDD505-2E9C-101B-9397-08002B2CF9AE}" pid="5" name="Archiefvormer">
    <vt:lpwstr>5;#Gemeente Zaanstad|5da99fe8-27ce-4ad9-925a-5d6e14d5f231</vt:lpwstr>
  </property>
  <property fmtid="{D5CDD505-2E9C-101B-9397-08002B2CF9AE}" pid="6" name="MediaServiceImageTags">
    <vt:lpwstr/>
  </property>
  <property fmtid="{D5CDD505-2E9C-101B-9397-08002B2CF9AE}" pid="7" name="Openbaarheidsbeperking">
    <vt:lpwstr/>
  </property>
  <property fmtid="{D5CDD505-2E9C-101B-9397-08002B2CF9AE}" pid="8" name="Projectfase">
    <vt:lpwstr/>
  </property>
</Properties>
</file>